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C:\Users\PEAS7347\Desktop\"/>
    </mc:Choice>
  </mc:AlternateContent>
  <xr:revisionPtr revIDLastSave="0" documentId="8_{9A6B6469-BBEA-46A9-A316-2B548F12B1C3}" xr6:coauthVersionLast="36" xr6:coauthVersionMax="36" xr10:uidLastSave="{00000000-0000-0000-0000-000000000000}"/>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<sst xmlns="http://schemas.openxmlformats.org/spreadsheetml/2006/main" count="12706" uniqueCount="5992">
  <si>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</si>
  <si>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</si>
  <si>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</si>
  <si>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</si>
  <si>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</si>
  <si>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</si>
  <si>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</si>
  <si>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</si>
  <si>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</si>
  <si>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</si>
  <si>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102.02.07.93.00-T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</si>
  <si>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</si>
  <si>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</si>
  <si>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</si>
  <si>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</si>
  <si>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</si>
  <si>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</si>
  <si>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</si>
  <si>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</si>
  <si>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</si>
  <si>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</si>
  <si>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Edgar Arturo Herrera León</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</si>
  <si>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</si>
  <si>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</si>
  <si>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</si>
  <si>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</si>
  <si>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</si>
  <si>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</si>
  <si>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</si>
  <si>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</si>
  <si>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</si>
  <si>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</si>
  <si>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</si>
  <si>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</si>
  <si>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</si>
  <si>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</si>
  <si>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</si>
  <si>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</si>
  <si>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</si>
  <si>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</si>
  <si>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</si>
  <si>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</si>
  <si>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</si>
  <si>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</si>
  <si>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</si>
  <si>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</si>
  <si>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</si>
  <si>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</si>
  <si>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</si>
  <si>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</si>
  <si>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</si>
  <si>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</si>
  <si>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</si>
  <si>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</si>
  <si>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</si>
  <si>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</si>
  <si>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</si>
  <si>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</si>
  <si>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</si>
  <si>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</si>
  <si>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</si>
  <si>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</si>
  <si>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</si>
  <si>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</si>
  <si>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</si>
  <si>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</si>
  <si>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</si>
  <si>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</si>
  <si>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</si>
  <si>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</si>
  <si>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</si>
  <si>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</si>
  <si>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</si>
  <si>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</si>
  <si>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</si>
  <si>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</si>
  <si>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</si>
  <si>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</si>
  <si>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</si>
  <si>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</si>
  <si>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</si>
  <si>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</si>
  <si>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</si>
  <si>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</si>
  <si>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</si>
  <si>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</si>
  <si>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IAa1-1901902105</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</si>
  <si>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</si>
  <si>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</si>
  <si>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</si>
  <si>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</si>
  <si>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</si>
  <si>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</si>
  <si>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</si>
  <si>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</si>
  <si>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</si>
  <si>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</si>
  <si>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</si>
  <si>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</si>
  <si>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</si>
  <si>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</si>
  <si>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</si>
  <si>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</si>
  <si>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</si>
  <si>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</si>
  <si>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</si>
  <si>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</si>
  <si>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</si>
  <si>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</si>
  <si>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</si>
  <si>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</si>
  <si>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</si>
  <si>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</si>
  <si>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</si>
  <si>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</si>
  <si>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</si>
  <si>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</si>
  <si>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</si>
  <si>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</si>
  <si>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</si>
  <si>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</si>
  <si>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</si>
  <si>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</si>
  <si>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</si>
  <si>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</si>
  <si>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</si>
  <si>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</si>
  <si>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</si>
  <si>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</si>
  <si>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</si>
  <si>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</si>
  <si>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</si>
  <si>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</si>
  <si>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</si>
  <si>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</si>
  <si>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</si>
  <si>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</si>
  <si>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</si>
  <si>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</si>
  <si>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</si>
  <si>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</si>
  <si>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</si>
  <si>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</si>
  <si>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</si>
  <si>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</si>
  <si>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</si>
  <si>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</si>
  <si>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</si>
  <si>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</si>
  <si>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</si>
  <si>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</si>
  <si>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</si>
  <si>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</si>
  <si>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</si>
  <si>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</si>
  <si>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</si>
  <si>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</si>
  <si>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</si>
  <si>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</si>
  <si>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</si>
  <si>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</si>
  <si>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</si>
  <si>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</si>
  <si>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</si>
  <si>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</si>
  <si>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</si>
  <si>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</si>
  <si>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</si>
  <si>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</si>
  <si>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</si>
  <si>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</si>
  <si>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</si>
  <si>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</si>
  <si>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</si>
  <si>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</si>
  <si>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</si>
  <si>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</si>
  <si>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</si>
  <si>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</si>
  <si>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</si>
  <si>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</si>
  <si>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</si>
  <si>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</si>
  <si>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</si>
  <si>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</si>
  <si>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</si>
  <si>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</si>
  <si>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</si>
  <si>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</si>
  <si>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</si>
  <si>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</si>
  <si>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</si>
  <si>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</si>
  <si>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</si>
  <si>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</si>
  <si>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</si>
  <si>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</si>
  <si>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</si>
  <si>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</si>
  <si>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</si>
  <si>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</si>
  <si>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</si>
  <si>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</si>
  <si>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</si>
  <si>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</si>
  <si>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</si>
  <si>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</si>
  <si>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</si>
  <si>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</si>
  <si>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</si>
  <si>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</si>
  <si>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</si>
  <si>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</si>
  <si>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</si>
  <si>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</si>
  <si>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</si>
  <si>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</si>
  <si>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</si>
  <si>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</si>
  <si>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</si>
  <si>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</si>
  <si>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</si>
  <si>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</si>
  <si>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</si>
  <si>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</si>
  <si>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</si>
  <si>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</si>
  <si>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</si>
  <si>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</si>
  <si>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</si>
  <si>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</si>
  <si>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</si>
  <si>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</si>
  <si>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</si>
  <si>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</si>
  <si>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</si>
  <si>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</si>
  <si>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</si>
  <si>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</si>
  <si>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</si>
  <si>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</si>
  <si>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</si>
  <si>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</si>
  <si>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</si>
  <si>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</si>
  <si>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</si>
  <si>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</si>
  <si>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</si>
  <si>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</si>
  <si>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</si>
  <si>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</si>
  <si>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</si>
  <si>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</si>
  <si>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</si>
  <si>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</si>
  <si>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</si>
  <si>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</si>
  <si>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</si>
  <si>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</si>
  <si>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</si>
  <si>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</si>
  <si>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</si>
  <si>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</si>
  <si>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</si>
  <si>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</si>
  <si>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</si>
  <si>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</si>
  <si>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</si>
  <si>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</si>
  <si>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</si>
  <si>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</si>
  <si>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</si>
  <si>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</si>
  <si>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</si>
  <si>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</si>
  <si>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</si>
  <si>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</si>
  <si>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</si>
  <si>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</si>
  <si>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</si>
  <si>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</si>
  <si>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</si>
  <si>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</si>
  <si>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</si>
  <si>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</si>
  <si>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</si>
  <si>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</si>
  <si>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</si>
  <si>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</si>
  <si>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</si>
  <si>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</si>
  <si>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</si>
  <si>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</si>
  <si>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</si>
  <si>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</si>
  <si>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</si>
  <si>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</si>
  <si>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</si>
  <si>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</si>
  <si>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</si>
  <si>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</si>
  <si>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</si>
  <si>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</si>
  <si>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</si>
  <si>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</si>
  <si>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</si>
  <si>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</si>
  <si>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</si>
  <si>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</si>
  <si>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</si>
  <si>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</si>
  <si>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</si>
  <si>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</si>
  <si>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</si>
  <si>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</si>
  <si>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</si>
  <si>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</si>
  <si>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</si>
  <si>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</si>
  <si>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</si>
  <si>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</si>
  <si>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</si>
  <si>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</si>
  <si>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</si>
  <si>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</si>
  <si>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</si>
  <si>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</si>
  <si>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</si>
  <si>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</si>
  <si>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</si>
  <si>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</si>
  <si>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</si>
  <si>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</si>
  <si>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</si>
  <si>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</si>
  <si>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</si>
  <si>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</si>
  <si>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</si>
  <si>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</si>
  <si>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</si>
  <si>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</si>
  <si>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</si>
  <si>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</si>
  <si>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</si>
  <si>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</si>
  <si>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</si>
  <si>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</si>
  <si>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</si>
  <si>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</si>
  <si>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</si>
  <si>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</si>
  <si>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</si>
  <si>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</si>
  <si>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</si>
  <si>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</si>
  <si>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</si>
  <si>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</si>
  <si>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</si>
  <si>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</si>
  <si>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</si>
  <si>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</si>
  <si>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</si>
  <si>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</si>
  <si>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</si>
  <si>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</si>
  <si>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</si>
  <si>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</si>
  <si>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</si>
  <si>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</si>
  <si>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</si>
  <si>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</si>
  <si>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</si>
  <si>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</si>
  <si>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</si>
  <si>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</si>
  <si>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</si>
  <si>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</si>
  <si>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</si>
  <si>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</si>
  <si>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</si>
  <si>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</si>
  <si>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</si>
  <si>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</si>
  <si>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</si>
  <si>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</si>
  <si>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</si>
  <si>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</si>
  <si>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</si>
  <si>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</si>
  <si>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</si>
  <si>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</si>
  <si>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</si>
  <si>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</si>
  <si>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</si>
  <si>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</si>
  <si>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</si>
  <si>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</si>
  <si>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</si>
  <si>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</si>
  <si>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</si>
  <si>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</si>
  <si>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</si>
  <si>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</si>
  <si>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</si>
  <si>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</si>
  <si>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</si>
  <si>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</si>
  <si>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</si>
  <si>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</si>
  <si>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</si>
  <si>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</si>
  <si>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</si>
  <si>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</si>
  <si>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</si>
  <si>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</si>
  <si>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</si>
  <si>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</si>
  <si>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</si>
  <si>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</si>
  <si>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</si>
  <si>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</si>
  <si>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</si>
  <si>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</si>
  <si>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</si>
  <si>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</si>
  <si>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</si>
  <si>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</si>
  <si>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</si>
  <si>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</si>
  <si>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</si>
  <si>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</si>
  <si>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</si>
  <si>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</si>
  <si>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</si>
  <si>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</si>
  <si>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</si>
  <si>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</si>
  <si>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</si>
  <si>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</si>
  <si>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</si>
  <si>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</si>
  <si>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</si>
  <si>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</si>
  <si>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</si>
  <si>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</si>
  <si>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</si>
  <si>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</si>
  <si>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</si>
  <si>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</si>
  <si>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</si>
  <si>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</si>
  <si>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</si>
  <si>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</si>
  <si>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</si>
  <si>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</si>
  <si>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</si>
  <si>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</si>
  <si>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</si>
  <si>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</si>
  <si>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</si>
  <si>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</si>
  <si>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</si>
  <si>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</si>
  <si>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</si>
  <si>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</si>
  <si>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</si>
  <si>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</si>
  <si>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</si>
  <si>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</si>
  <si>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</si>
  <si>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</si>
  <si>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</si>
  <si>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</si>
  <si>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</si>
  <si>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</si>
  <si>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</si>
  <si>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</si>
  <si>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</si>
  <si>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</si>
  <si>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</si>
  <si>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</si>
  <si>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</si>
  <si>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</si>
  <si>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</si>
  <si>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</si>
  <si>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</si>
  <si>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</si>
  <si>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</si>
  <si>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</si>
  <si>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</si>
  <si>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</si>
  <si>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</si>
  <si>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</si>
  <si>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</si>
  <si>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</si>
  <si>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</si>
  <si>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</si>
  <si>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</si>
  <si>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</si>
  <si>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</si>
  <si>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</si>
  <si>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</si>
  <si>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</si>
  <si>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</si>
  <si>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</si>
  <si>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</si>
  <si>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</si>
  <si>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</si>
  <si>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</si>
  <si>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</si>
  <si>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</si>
  <si>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</si>
  <si>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</si>
  <si>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</si>
  <si>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</si>
  <si>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</si>
  <si>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</si>
  <si>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</si>
  <si>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</si>
  <si>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</si>
  <si>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</si>
  <si>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</si>
  <si>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</si>
  <si>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</si>
  <si>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</si>
  <si>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</si>
  <si>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</si>
  <si>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</si>
  <si>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</si>
  <si>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</si>
  <si>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</si>
  <si>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</si>
  <si>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</si>
  <si>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</si>
  <si>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</si>
  <si>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</si>
  <si>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</si>
  <si>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</si>
  <si>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</si>
  <si>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</si>
  <si>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</si>
  <si>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</si>
  <si>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</si>
  <si>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</si>
  <si>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</si>
  <si>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</si>
  <si>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</si>
  <si>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</si>
  <si>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</si>
  <si>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</si>
  <si>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</si>
  <si>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</si>
  <si>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</si>
  <si>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</si>
  <si>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</si>
  <si>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</si>
  <si>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</si>
  <si>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</si>
  <si>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</si>
  <si>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</si>
  <si>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</si>
  <si>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</si>
  <si>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</si>
  <si>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</si>
  <si>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</si>
  <si>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</si>
  <si>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</si>
  <si>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</si>
  <si>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</si>
  <si>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</si>
  <si>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</si>
  <si>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</si>
  <si>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</si>
  <si>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</si>
  <si>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</si>
  <si>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</si>
  <si>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</si>
  <si>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</si>
  <si>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</si>
  <si>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</si>
  <si>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</si>
  <si>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</si>
  <si>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</si>
  <si>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</si>
  <si>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</si>
  <si>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</si>
  <si>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</si>
  <si>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</si>
  <si>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</si>
  <si>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</si>
  <si>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</si>
  <si>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</si>
  <si>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</si>
  <si>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</si>
  <si>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</si>
  <si>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</si>
  <si>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</si>
  <si>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</si>
  <si>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</si>
  <si>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</si>
  <si>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</si>
  <si>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</si>
  <si>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</si>
  <si>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</si>
  <si>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</si>
  <si>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</si>
  <si>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</si>
  <si>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</si>
  <si>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</si>
  <si>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</si>
  <si>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</si>
  <si>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</si>
  <si>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</si>
  <si>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</si>
  <si>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</si>
  <si>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</si>
  <si>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</si>
  <si>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</si>
  <si>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</si>
  <si>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</si>
  <si>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</si>
  <si>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</si>
  <si>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</si>
  <si>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</si>
  <si>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</si>
  <si>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</si>
  <si>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</si>
  <si>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</si>
  <si>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</si>
  <si>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</si>
  <si>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</si>
  <si>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</si>
  <si>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</si>
  <si>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</si>
  <si>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</si>
  <si>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</si>
  <si>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</si>
  <si>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</si>
  <si>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</si>
  <si>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</si>
  <si>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</si>
  <si>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</si>
  <si>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</si>
  <si>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</si>
  <si>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</si>
  <si>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</si>
  <si>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</si>
  <si>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</si>
  <si>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</si>
  <si>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</si>
  <si>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</si>
  <si>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</si>
  <si>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</si>
  <si>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</si>
  <si>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</si>
  <si>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</si>
  <si>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</si>
  <si>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</si>
  <si>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</si>
  <si>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</si>
  <si>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</si>
  <si>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</si>
  <si>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</si>
  <si>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</si>
  <si>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</si>
  <si>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</si>
  <si>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</si>
  <si>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</si>
  <si>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</si>
  <si>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</si>
  <si>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</si>
  <si>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</si>
  <si>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</si>
  <si>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</si>
  <si>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</si>
  <si>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</si>
  <si>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</si>
  <si>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</si>
  <si>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</si>
  <si>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</si>
  <si>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</si>
  <si>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</si>
  <si>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</si>
  <si>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</si>
  <si>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</si>
  <si>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</si>
  <si>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</si>
  <si>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</si>
  <si>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</si>
  <si>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</si>
  <si>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</si>
  <si>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</si>
  <si>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</si>
  <si>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</si>
  <si>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</si>
  <si>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</si>
  <si>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</si>
  <si>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</si>
  <si>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</si>
  <si>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</si>
  <si>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</si>
  <si>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</si>
  <si>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</si>
  <si>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</si>
  <si>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</si>
  <si>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</si>
  <si>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</si>
  <si>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</si>
  <si>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</si>
  <si>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</si>
  <si>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</si>
  <si>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</si>
  <si>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</si>
  <si>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</si>
  <si>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</si>
  <si>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</si>
  <si>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</si>
  <si>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</si>
  <si>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</si>
  <si>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</si>
  <si>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</si>
  <si>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</si>
  <si>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</si>
  <si>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</si>
  <si>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</si>
  <si>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</si>
  <si>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</si>
  <si>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</si>
  <si>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</si>
  <si>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</si>
  <si>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</si>
  <si>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</si>
  <si>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</si>
  <si>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</si>
  <si>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</si>
  <si>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</si>
  <si>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</si>
  <si>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</si>
  <si>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</si>
  <si>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</si>
  <si>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</si>
  <si>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</si>
  <si>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</si>
  <si>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</si>
  <si>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</si>
  <si>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</si>
  <si>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</si>
  <si>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</si>
  <si>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</si>
  <si>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</si>
  <si>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</si>
  <si>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</si>
  <si>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</si>
  <si>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</si>
  <si>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</si>
  <si>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</si>
  <si>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</si>
  <si>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</si>
  <si>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</si>
  <si>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</si>
  <si>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</si>
  <si>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</si>
  <si>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</si>
  <si>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</si>
  <si>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</si>
  <si>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</si>
  <si>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</si>
  <si>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</si>
  <si>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</si>
  <si>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</si>
  <si>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</si>
  <si>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</si>
  <si>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</si>
  <si>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</si>
  <si>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</si>
  <si>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</si>
  <si>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</si>
  <si>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</si>
  <si>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</si>
  <si>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</si>
  <si>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</si>
  <si>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</si>
  <si>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</si>
  <si>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</si>
  <si>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</si>
  <si>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</si>
  <si>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</si>
  <si>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</si>
  <si>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</si>
  <si>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</si>
  <si>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</si>
  <si>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</si>
  <si>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</si>
  <si>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</si>
  <si>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</si>
  <si>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</si>
  <si>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</si>
  <si>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</si>
  <si>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</si>
  <si>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</si>
  <si>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</si>
  <si>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</si>
  <si>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</si>
  <si>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</si>
  <si>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</si>
  <si>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</si>
  <si>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</si>
  <si>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</si>
  <si>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</si>
  <si>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</si>
  <si>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</si>
  <si>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</si>
  <si>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</si>
  <si>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</si>
  <si>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</si>
  <si>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</si>
  <si>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</si>
  <si>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</si>
  <si>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</si>
  <si>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</si>
  <si>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</si>
  <si>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</si>
  <si>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</si>
  <si>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</si>
  <si>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</si>
  <si>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</si>
  <si>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</si>
  <si>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</si>
  <si>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</si>
  <si>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</si>
  <si>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</si>
  <si>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</si>
  <si>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</si>
  <si>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</si>
  <si>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</si>
  <si>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</si>
  <si>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</si>
  <si>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</si>
  <si>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</si>
  <si>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</si>
  <si>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</si>
  <si>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</si>
  <si>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</si>
  <si>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</si>
  <si>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</si>
  <si>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</si>
  <si>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</si>
  <si>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</si>
  <si>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</si>
  <si>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</si>
  <si>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</si>
  <si>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</si>
  <si>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</si>
  <si>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</si>
  <si>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</si>
  <si>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</si>
  <si>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</si>
  <si>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</si>
  <si>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</si>
  <si>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</si>
  <si>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</si>
  <si>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</si>
  <si>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</si>
  <si>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</si>
  <si>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</si>
  <si>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</si>
  <si>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</si>
  <si>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</si>
  <si>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</si>
  <si>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</si>
  <si>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</si>
  <si>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</si>
  <si>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</si>
  <si>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</si>
  <si>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</si>
  <si>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</si>
  <si>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</si>
  <si>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</si>
  <si>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</si>
  <si>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</si>
  <si>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</si>
  <si>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</si>
  <si>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</si>
  <si>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</si>
  <si>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</si>
  <si>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</si>
  <si>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</si>
  <si>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</si>
  <si>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</si>
  <si>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</si>
  <si>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</si>
  <si>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</si>
  <si>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</si>
  <si>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</si>
  <si>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</si>
  <si>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</si>
  <si>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</si>
  <si>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</si>
  <si>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</si>
  <si>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</si>
  <si>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</si>
  <si>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</si>
  <si>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</si>
  <si>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</si>
  <si>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</si>
  <si>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</si>
  <si>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</si>
  <si>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</si>
  <si>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</si>
  <si>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</si>
  <si>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</si>
  <si>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</si>
  <si>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</si>
  <si>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</si>
  <si>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</si>
  <si>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</si>
  <si>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</si>
  <si>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</si>
  <si>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</si>
  <si>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</si>
  <si>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</si>
  <si>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</si>
  <si>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</si>
  <si>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</si>
  <si>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</si>
  <si>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</si>
  <si>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</si>
  <si>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</si>
  <si>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</si>
  <si>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</si>
  <si>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</si>
  <si>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</si>
  <si>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</si>
  <si>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</si>
  <si>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</si>
  <si>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</si>
  <si>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</si>
  <si>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</si>
  <si>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</si>
  <si>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</si>
  <si>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</si>
  <si>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</si>
  <si>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</si>
  <si>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</si>
  <si>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</si>
  <si>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</si>
  <si>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</si>
  <si>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</si>
  <si>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</si>
  <si>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</si>
  <si>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</si>
  <si>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</si>
  <si>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</si>
  <si>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</si>
  <si>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</si>
  <si>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</si>
  <si>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</si>
  <si>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</si>
  <si>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</si>
  <si>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</si>
  <si>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</si>
  <si>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</si>
  <si>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</si>
  <si>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</si>
  <si>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</si>
  <si>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</si>
  <si>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</si>
  <si>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</si>
  <si>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</si>
  <si>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</si>
  <si>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</si>
  <si>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</si>
  <si>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</si>
  <si>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</si>
  <si>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</si>
  <si>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</si>
  <si>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</si>
  <si>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</si>
  <si>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</si>
  <si>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</si>
  <si>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</si>
  <si>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</si>
  <si>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</si>
  <si>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</si>
  <si>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</si>
  <si>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</si>
  <si>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</si>
  <si>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</si>
  <si>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</si>
  <si>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</si>
  <si>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</si>
  <si>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</si>
  <si>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</si>
  <si>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</si>
  <si>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</si>
  <si>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</si>
  <si>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</si>
  <si>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</si>
  <si>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</si>
  <si>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</si>
  <si>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</si>
  <si>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</si>
  <si>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</si>
  <si>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</si>
  <si>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</si>
  <si>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</si>
  <si>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</si>
  <si>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</si>
  <si>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</si>
  <si>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</si>
  <si>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</si>
  <si>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</si>
  <si>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</si>
  <si>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</si>
  <si>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</si>
  <si>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</si>
  <si>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</si>
  <si>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</si>
  <si>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</si>
  <si>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</si>
  <si>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</si>
  <si>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</si>
  <si>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</si>
  <si>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</si>
  <si>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</si>
  <si>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</si>
  <si>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</si>
  <si>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</si>
  <si>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</si>
  <si>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</si>
  <si>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</si>
  <si>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</si>
  <si>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</si>
  <si>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</si>
  <si>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</si>
  <si>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</si>
  <si>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</si>
  <si>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</si>
  <si>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</si>
  <si>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</si>
  <si>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</si>
  <si>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</si>
  <si>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</si>
  <si>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</si>
  <si>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</si>
  <si>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</si>
  <si>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</si>
  <si>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</si>
  <si>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</si>
  <si>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</si>
  <si>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</si>
  <si>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</si>
  <si>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</si>
  <si>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</si>
  <si>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</si>
  <si>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</si>
  <si>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</si>
  <si>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</si>
  <si>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</si>
  <si>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</si>
  <si>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</si>
  <si>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</si>
  <si>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</si>
  <si>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</si>
  <si>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</si>
  <si>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</si>
  <si>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</si>
  <si>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</si>
  <si>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</si>
  <si>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</si>
  <si>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</si>
  <si>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</si>
  <si>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</si>
  <si>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</si>
  <si>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</si>
  <si>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</si>
  <si>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</si>
  <si>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</si>
  <si>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</si>
  <si>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</si>
  <si>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</si>
  <si>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</si>
  <si>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</si>
  <si>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</si>
  <si>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</si>
  <si>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</si>
  <si>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</si>
  <si>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</si>
  <si>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</si>
  <si>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</si>
  <si>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</si>
  <si>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</si>
  <si>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</si>
  <si>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</si>
  <si>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</si>
  <si>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</si>
  <si>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</si>
  <si>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</si>
  <si>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</si>
  <si>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</si>
  <si>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</si>
  <si>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</si>
  <si>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</si>
  <si>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</si>
  <si>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</si>
  <si>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</si>
  <si>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</si>
  <si>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</si>
  <si>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</si>
  <si>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</si>
  <si>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</si>
  <si>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</si>
  <si>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</si>
  <si>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</si>
  <si>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</si>
  <si>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</si>
  <si>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</si>
  <si>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</si>
  <si>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</si>
  <si>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</si>
  <si>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</si>
  <si>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</si>
  <si>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</si>
  <si>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</si>
  <si>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</si>
  <si>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</si>
  <si>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</si>
  <si>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</si>
  <si>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</si>
  <si>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</si>
  <si>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</si>
  <si>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</si>
  <si>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</si>
  <si>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</si>
  <si>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</si>
  <si>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</si>
  <si>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</si>
  <si>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</si>
  <si>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</si>
  <si>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</si>
  <si>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</si>
  <si>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</si>
  <si>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</si>
  <si>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</si>
  <si>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</si>
  <si>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</si>
  <si>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</si>
  <si>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</si>
  <si>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</si>
  <si>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</si>
  <si>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</si>
  <si>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</si>
  <si>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</si>
  <si>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</si>
  <si>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</si>
  <si>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</si>
  <si>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</si>
  <si>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</si>
  <si>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</si>
  <si>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</si>
  <si>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</si>
  <si>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</si>
  <si>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</si>
  <si>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</si>
  <si>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</si>
  <si>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</si>
  <si>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</si>
  <si>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</si>
  <si>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</si>
  <si>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</si>
  <si>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</si>
  <si>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</si>
  <si>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</si>
  <si>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</si>
  <si>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</si>
  <si>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</si>
  <si>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</si>
  <si>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</si>
  <si>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</si>
  <si>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</si>
  <si>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</si>
  <si>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</si>
  <si>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</si>
  <si>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</si>
  <si>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</si>
  <si>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</si>
  <si>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</si>
  <si>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</si>
  <si>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</si>
  <si>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</si>
  <si>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</si>
  <si>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</si>
  <si>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</si>
  <si>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</si>
  <si>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</si>
  <si>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</si>
  <si>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</si>
  <si>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</si>
  <si>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</si>
  <si>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</si>
  <si>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</si>
  <si>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</si>
  <si>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</si>
  <si>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</si>
  <si>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</si>
  <si>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</si>
  <si>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</si>
  <si>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</si>
  <si>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</si>
  <si>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</si>
  <si>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</si>
  <si>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</si>
  <si>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</si>
  <si>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</si>
  <si>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</si>
  <si>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</si>
  <si>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</si>
  <si>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</si>
  <si>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</si>
  <si>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</si>
  <si>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</si>
  <si>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</si>
  <si>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</si>
  <si>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</si>
  <si>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</si>
  <si>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</si>
  <si>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</si>
  <si>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</si>
  <si>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</si>
  <si>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</si>
  <si>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</si>
  <si>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</si>
  <si>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</si>
  <si>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</si>
  <si>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</si>
  <si>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</si>
  <si>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</si>
  <si>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</si>
  <si>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</si>
  <si>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</si>
  <si>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</si>
  <si>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</si>
  <si>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</si>
  <si>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</si>
  <si>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</si>
  <si>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</si>
  <si>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</si>
  <si>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</si>
  <si>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</si>
  <si>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</si>
  <si>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</si>
  <si>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</si>
  <si>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</si>
  <si>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</si>
  <si>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</si>
  <si>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</si>
  <si>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</si>
  <si>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</si>
  <si>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</si>
  <si>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</si>
  <si>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</si>
  <si>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</si>
  <si>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</si>
  <si>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</si>
  <si>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</si>
  <si>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</si>
  <si>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</si>
  <si>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</si>
  <si>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</si>
  <si>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</si>
  <si>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</si>
  <si>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</si>
  <si>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</si>
  <si>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</si>
  <si>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</si>
  <si>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</si>
  <si>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</si>
  <si>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</si>
  <si>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</si>
  <si>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</si>
  <si>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</si>
  <si>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</si>
  <si>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</si>
  <si>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</si>
  <si>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</si>
  <si>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</si>
  <si>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</si>
  <si>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</si>
  <si>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</si>
  <si>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</si>
  <si>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</si>
  <si>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</si>
  <si>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</si>
  <si>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</si>
  <si>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</si>
  <si>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</si>
  <si>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</si>
  <si>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</si>
  <si>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</si>
  <si>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</si>
  <si>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</si>
  <si>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</si>
  <si>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</si>
  <si>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</si>
  <si>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</si>
  <si>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</si>
  <si>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</si>
  <si>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</si>
  <si>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</si>
  <si>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</si>
  <si>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</si>
  <si>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</si>
  <si>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</si>
  <si>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</si>
  <si>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</si>
  <si>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</si>
  <si>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</si>
  <si>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</si>
  <si>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</si>
  <si>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</si>
  <si>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</si>
  <si>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</si>
  <si>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</si>
  <si>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</si>
  <si>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</si>
  <si>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</si>
  <si>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</si>
  <si>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</si>
  <si>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</si>
  <si>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</si>
  <si>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</si>
  <si>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</si>
  <si>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</si>
  <si>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</si>
  <si>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</si>
  <si>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</si>
  <si>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</si>
  <si>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</si>
  <si>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</si>
  <si>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</si>
  <si>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</si>
  <si>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</si>
  <si>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</si>
  <si>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</si>
  <si>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</si>
  <si>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</si>
  <si>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</si>
  <si>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</si>
  <si>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</si>
  <si>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</si>
  <si>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</si>
  <si>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</si>
  <si>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</si>
  <si>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</si>
  <si>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</si>
  <si>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</si>
  <si>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</si>
  <si>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</si>
  <si>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</si>
  <si>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</si>
  <si>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</si>
  <si>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</si>
  <si>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</si>
  <si>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</si>
  <si>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</si>
  <si>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</si>
  <si>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</si>
  <si>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</si>
  <si>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</si>
  <si>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</si>
  <si>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</si>
  <si>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</si>
  <si>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</si>
  <si>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</si>
  <si>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</si>
  <si>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</si>
  <si>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</si>
  <si>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</si>
  <si>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</si>
  <si>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</si>
  <si>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</si>
  <si>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</si>
  <si>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</si>
  <si>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</si>
  <si>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</si>
  <si>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</si>
  <si>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</si>
  <si>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</si>
  <si>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</si>
  <si>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</si>
  <si>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</si>
  <si>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</si>
  <si>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</si>
  <si>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</si>
  <si>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</si>
  <si>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</si>
  <si>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</si>
  <si>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</si>
  <si>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</si>
  <si>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</si>
  <si>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</si>
  <si>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</si>
  <si>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</si>
  <si>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</si>
  <si>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</si>
  <si>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</si>
  <si>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</si>
  <si>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</si>
  <si>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</si>
  <si>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</si>
  <si>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</si>
  <si>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</si>
  <si>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</si>
  <si>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</si>
  <si>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</si>
  <si>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</si>
  <si>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</si>
  <si>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</si>
  <si>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</si>
  <si>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</si>
  <si>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</si>
  <si>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</si>
  <si>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</si>
  <si>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</si>
  <si>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</si>
  <si>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</si>
  <si>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</si>
  <si>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</si>
  <si>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</si>
  <si>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</si>
  <si>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</si>
  <si>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</si>
  <si>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</si>
  <si>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</si>
  <si>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</si>
  <si>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</si>
  <si>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</si>
  <si>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</si>
  <si>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</si>
  <si>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</si>
  <si>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</si>
  <si>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</si>
  <si>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</si>
  <si>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</si>
  <si>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</si>
  <si>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</si>
  <si>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</si>
  <si>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</si>
  <si>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</si>
  <si>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</si>
  <si>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</si>
  <si>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</si>
  <si>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</si>
  <si>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</si>
  <si>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</si>
  <si>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</si>
  <si>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</si>
  <si>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</si>
  <si>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</si>
  <si>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</si>
  <si>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</si>
  <si>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</si>
  <si>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</si>
  <si>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</si>
  <si>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</si>
  <si>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</si>
  <si>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</si>
  <si>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</si>
  <si>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</si>
  <si>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</si>
  <si>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</si>
  <si>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</si>
  <si>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</si>
  <si>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</si>
  <si>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</si>
  <si>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</si>
  <si>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</si>
  <si>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</si>
  <si>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</si>
  <si>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</si>
  <si>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</si>
  <si>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</si>
  <si>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</si>
  <si>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</si>
  <si>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</si>
  <si>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</si>
  <si>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</si>
  <si>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</si>
  <si>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</si>
  <si>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</si>
  <si>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</si>
  <si>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</si>
  <si>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</si>
  <si>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</si>
  <si>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</si>
  <si>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</si>
  <si>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</si>
  <si>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</si>
  <si>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</si>
  <si>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</si>
  <si>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</si>
  <si>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</si>
  <si>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</si>
  <si>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</si>
  <si>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</si>
  <si>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</si>
  <si>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</si>
  <si>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</si>
  <si>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</si>
  <si>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</si>
  <si>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</si>
  <si>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</si>
  <si>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</si>
  <si>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</si>
  <si>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</si>
  <si>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</si>
  <si>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</si>
  <si>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</si>
  <si>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</si>
  <si>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</si>
  <si>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</si>
  <si>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</si>
  <si>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</si>
  <si>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</si>
  <si>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</si>
  <si>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</si>
  <si>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</si>
  <si>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</si>
  <si>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</si>
  <si>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</si>
  <si>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</si>
  <si>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</si>
  <si>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</si>
  <si>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</si>
  <si>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</si>
  <si>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</si>
  <si>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</si>
  <si>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</si>
  <si>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</si>
  <si>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</si>
  <si>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</si>
  <si>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</si>
  <si>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</si>
  <si>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</si>
  <si>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</si>
  <si>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</si>
  <si>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</si>
  <si>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</si>
  <si>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</si>
  <si>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</si>
  <si>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</si>
  <si>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</si>
  <si>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</si>
  <si>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</si>
  <si>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</si>
  <si>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</si>
  <si>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</si>
  <si>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</si>
  <si>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</si>
  <si>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</si>
  <si>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</si>
  <si>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</si>
  <si>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</si>
  <si>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</si>
  <si>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</si>
  <si>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</si>
  <si>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</si>
  <si>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</si>
  <si>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</si>
  <si>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</si>
  <si>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</si>
  <si>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</si>
  <si>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</si>
  <si>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</si>
  <si>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</si>
  <si>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</si>
  <si>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</si>
  <si>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</si>
  <si>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</si>
  <si>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</si>
  <si>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</si>
  <si>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</si>
  <si>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</si>
  <si>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</si>
  <si>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</si>
  <si>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</si>
  <si>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</si>
  <si>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</si>
  <si>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</si>
  <si>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</si>
  <si>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</si>
  <si>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</si>
  <si>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</si>
  <si>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</si>
  <si>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</si>
  <si>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</si>
  <si>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</si>
  <si>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</si>
  <si>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</si>
  <si>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</si>
  <si>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</si>
  <si>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</si>
  <si>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</si>
  <si>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</si>
  <si>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</si>
  <si>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</si>
  <si>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</si>
  <si>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</si>
  <si>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</si>
  <si>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</si>
  <si>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</si>
  <si>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</si>
  <si>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</si>
  <si>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</si>
  <si>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</si>
  <si>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</si>
  <si>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</si>
  <si>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</si>
  <si>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</si>
  <si>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</si>
  <si>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</si>
  <si>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</si>
  <si>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</si>
  <si>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</si>
  <si>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</si>
  <si>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</si>
  <si>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</si>
  <si>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</si>
  <si>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</si>
  <si>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</si>
  <si>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</si>
  <si>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</si>
  <si>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</si>
  <si>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</si>
  <si>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</si>
  <si>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</si>
  <si>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</si>
  <si>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</si>
  <si>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</si>
  <si>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</si>
  <si>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</si>
  <si>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</si>
  <si>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</si>
  <si>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</si>
  <si>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</si>
  <si>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</si>
  <si>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</si>
  <si>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</si>
  <si>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</si>
  <si>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</si>
  <si>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</si>
  <si>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</si>
  <si>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</si>
  <si>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</si>
  <si>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</si>
  <si>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</si>
  <si>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</si>
  <si>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</si>
  <si>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</si>
  <si>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</si>
  <si>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</si>
  <si>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</si>
  <si>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</si>
  <si>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</si>
  <si>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</si>
  <si>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</si>
  <si>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</si>
  <si>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</si>
  <si>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</si>
  <si>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</si>
  <si>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</si>
  <si>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</si>
  <si>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</si>
  <si>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</si>
  <si>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</si>
  <si>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</si>
  <si>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</si>
  <si>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</si>
  <si>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</si>
  <si>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</si>
  <si>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</si>
  <si>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</si>
  <si>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</si>
  <si>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</si>
  <si>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</si>
  <si>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</si>
  <si>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</si>
  <si>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</si>
  <si>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</si>
  <si>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</si>
  <si>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</si>
  <si>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</si>
  <si>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</si>
  <si>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</si>
  <si>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</si>
  <si>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</si>
  <si>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</si>
  <si>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</si>
  <si>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</si>
  <si>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</si>
  <si>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</si>
  <si>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</si>
  <si>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</si>
  <si>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</si>
  <si>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</si>
  <si>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</si>
  <si>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</si>
  <si>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</si>
  <si>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</si>
  <si>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</si>
  <si>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</si>
  <si>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</si>
  <si>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</si>
  <si>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</si>
  <si>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</si>
  <si>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</si>
  <si>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</si>
  <si>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</si>
  <si>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</si>
  <si>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</si>
  <si>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</si>
  <si>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</si>
  <si>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</si>
  <si>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</si>
  <si>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</si>
  <si>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</si>
  <si>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</si>
  <si>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</si>
  <si>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</si>
  <si>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</si>
  <si>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</si>
  <si>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</si>
  <si>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</si>
  <si>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</si>
  <si>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</si>
  <si>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</si>
  <si>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</si>
  <si>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</si>
  <si>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</si>
  <si>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</si>
  <si>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</si>
  <si>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</si>
  <si>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</si>
  <si>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</si>
  <si>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</si>
  <si>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</si>
  <si>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</si>
  <si>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</si>
  <si>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</si>
  <si>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</si>
  <si>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</si>
  <si>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</si>
  <si>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</si>
  <si>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</si>
  <si>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</si>
  <si>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</si>
  <si>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</si>
  <si>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</si>
  <si>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</si>
  <si>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</si>
  <si>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</si>
  <si>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</si>
  <si>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</si>
  <si>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</si>
  <si>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</si>
  <si>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</si>
  <si>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</si>
  <si>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</si>
  <si>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</si>
  <si>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</si>
  <si>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</si>
  <si>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</si>
  <si>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</si>
  <si>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</si>
  <si>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</si>
  <si>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</si>
  <si>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</si>
  <si>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</si>
  <si>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</si>
  <si>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</si>
  <si>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</si>
  <si>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</si>
  <si>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</si>
  <si>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</si>
  <si>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</si>
  <si>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</si>
  <si>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</si>
  <si>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</si>
  <si>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</si>
  <si>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</si>
  <si>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</si>
  <si>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</si>
  <si>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</si>
  <si>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</si>
  <si>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</si>
  <si>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</si>
  <si>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</si>
  <si>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</si>
  <si>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</si>
  <si>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</si>
  <si>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</si>
  <si>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</si>
  <si>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</si>
  <si>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</si>
  <si>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</si>
  <si>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</si>
  <si>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</si>
  <si>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</si>
  <si>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</si>
  <si>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</si>
  <si>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</si>
  <si>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</si>
  <si>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</si>
  <si>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</si>
  <si>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</si>
  <si>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</si>
  <si>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</si>
  <si>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</si>
  <si>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</si>
  <si>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</si>
  <si>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</si>
  <si>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</si>
  <si>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</si>
  <si>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</si>
  <si>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</si>
  <si>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</si>
  <si>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</si>
  <si>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</si>
  <si>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</si>
  <si>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</si>
  <si>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</si>
  <si>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</si>
  <si>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</si>
  <si>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</si>
  <si>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</si>
  <si>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</si>
  <si>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</si>
  <si>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</si>
  <si>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</si>
  <si>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</si>
  <si>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</si>
  <si>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</si>
  <si>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</si>
  <si>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</si>
  <si>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</si>
  <si>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</si>
  <si>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</si>
  <si>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</si>
  <si>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</si>
  <si>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</si>
  <si>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</si>
  <si>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</si>
  <si>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</si>
  <si>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</si>
  <si>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</si>
  <si>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</si>
  <si>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</si>
  <si>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</si>
  <si>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</si>
  <si>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</si>
  <si>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</si>
  <si>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</si>
  <si>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</si>
  <si>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</si>
  <si>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</si>
  <si>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</si>
  <si>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</si>
  <si>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</si>
  <si>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</si>
  <si>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</si>
  <si>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</si>
  <si>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</si>
  <si>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</si>
  <si>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</si>
  <si>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</si>
  <si>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</si>
  <si>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</si>
  <si>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</si>
  <si>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</si>
  <si>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</si>
  <si>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</si>
  <si>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</si>
  <si>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</si>
  <si>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</si>
  <si>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</si>
  <si>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</si>
  <si>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</si>
  <si>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</si>
  <si>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</si>
  <si>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</si>
  <si>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</si>
  <si>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</si>
  <si>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</si>
  <si>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</si>
  <si>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</si>
  <si>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</si>
  <si>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</si>
  <si>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</si>
  <si>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</si>
  <si>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</si>
  <si>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</si>
  <si>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</si>
  <si>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</si>
  <si>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</si>
  <si>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</si>
  <si>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</si>
  <si>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</si>
  <si>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</si>
  <si>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</si>
  <si>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</si>
  <si>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</si>
  <si>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</si>
  <si>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</si>
  <si>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</si>
  <si>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</si>
  <si>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</si>
  <si>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</si>
  <si>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</si>
  <si>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</si>
  <si>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</si>
  <si>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</si>
  <si>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</si>
  <si>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</si>
  <si>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</si>
  <si>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</si>
  <si>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</si>
  <si>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</si>
  <si>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</si>
  <si>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</si>
  <si>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</si>
  <si>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</si>
  <si>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</si>
  <si>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</si>
  <si>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</si>
  <si>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</si>
  <si>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</si>
  <si>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</si>
  <si>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</si>
  <si>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</si>
  <si>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</si>
  <si>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</si>
  <si>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</si>
  <si>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</si>
  <si>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</si>
  <si>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</si>
  <si>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</si>
  <si>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</si>
  <si>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</si>
  <si>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</si>
  <si>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</si>
  <si>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</si>
  <si>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</si>
  <si>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</si>
  <si>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</si>
  <si>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</si>
  <si>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</si>
  <si>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</si>
  <si>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</si>
  <si>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</si>
  <si>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</si>
  <si>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</si>
  <si>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</si>
  <si>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</si>
  <si>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</si>
  <si>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</si>
  <si>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</si>
  <si>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</si>
  <si>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</si>
  <si>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</si>
  <si>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</si>
  <si>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</si>
  <si>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</si>
  <si>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</si>
  <si>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</si>
  <si>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</si>
  <si>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</si>
  <si>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</si>
  <si>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</si>
  <si>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</si>
  <si>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</si>
  <si>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</si>
  <si>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</si>
  <si>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</si>
  <si>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</si>
  <si>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</si>
  <si>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</si>
  <si>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</si>
  <si>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</si>
  <si>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</si>
  <si>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</si>
  <si>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</si>
  <si>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</si>
  <si>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</si>
  <si>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</si>
  <si>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</si>
  <si>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</si>
  <si>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</si>
  <si>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</si>
  <si>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</si>
  <si>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</si>
  <si>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</si>
  <si>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</si>
  <si>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</si>
  <si>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</si>
  <si>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</si>
  <si>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</si>
  <si>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</si>
  <si>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</si>
  <si>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</si>
  <si>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</si>
  <si>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</si>
  <si>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</si>
  <si>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</si>
  <si>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</si>
  <si>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</si>
  <si>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</si>
  <si>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</si>
  <si>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</si>
  <si>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</si>
  <si>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</si>
  <si>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</si>
  <si>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</si>
  <si>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</si>
  <si>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</si>
  <si>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</si>
  <si>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</si>
  <si>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</si>
  <si>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</si>
  <si>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</si>
  <si>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</si>
  <si>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</si>
  <si>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</si>
  <si>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</si>
  <si>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</si>
  <si>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</si>
  <si>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</si>
  <si>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</si>
  <si>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</si>
  <si>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</si>
  <si>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</si>
  <si>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</si>
  <si>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</si>
  <si>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</si>
  <si>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</si>
  <si>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</si>
  <si>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</si>
  <si>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</si>
  <si>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</si>
  <si>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</si>
  <si>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</si>
  <si>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</si>
  <si>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</si>
  <si>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</si>
  <si>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</si>
  <si>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</si>
  <si>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</si>
  <si>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</si>
  <si>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</si>
  <si>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</si>
  <si>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</si>
  <si>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</si>
  <si>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</si>
  <si>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</si>
  <si>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</si>
  <si>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</si>
  <si>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</si>
  <si>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</si>
  <si>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</si>
  <si>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</si>
  <si>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</si>
  <si>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</si>
  <si>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</si>
  <si>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</si>
  <si>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</si>
  <si>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</si>
  <si>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</si>
  <si>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</si>
  <si>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</si>
  <si>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</si>
  <si>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</si>
  <si>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</si>
  <si>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</si>
  <si>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</si>
  <si>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</si>
  <si>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</si>
  <si>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</si>
  <si>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</si>
  <si>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</si>
  <si>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</si>
  <si>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</si>
  <si>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</si>
  <si>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</si>
  <si>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</si>
  <si>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</si>
  <si>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</si>
  <si>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</si>
  <si>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</si>
  <si>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</si>
  <si>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</si>
  <si>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</si>
  <si>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</si>
  <si>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</si>
  <si>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</si>
  <si>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</si>
  <si>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</si>
  <si>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</si>
  <si>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</si>
  <si>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</si>
  <si>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</si>
  <si>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</si>
  <si>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</si>
  <si>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</si>
  <si>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</si>
  <si>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</si>
  <si>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</si>
  <si>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</si>
  <si>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</si>
  <si>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</si>
  <si>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</si>
  <si>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</si>
  <si>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</si>
  <si>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</si>
  <si>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</si>
  <si>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</si>
  <si>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</si>
  <si>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</si>
  <si>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</si>
  <si>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</si>
  <si>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</si>
  <si>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</si>
  <si>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</si>
  <si>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</si>
  <si>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</si>
  <si>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</si>
  <si>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</si>
  <si>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</si>
  <si>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</si>
  <si>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</si>
  <si>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</si>
  <si>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</si>
  <si>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</si>
  <si>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</si>
  <si>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</si>
  <si>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</si>
  <si>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</si>
  <si>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</si>
  <si>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</si>
  <si>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</si>
  <si>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</si>
  <si>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</si>
  <si>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</si>
  <si>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</si>
  <si>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</si>
  <si>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</si>
  <si>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</si>
  <si>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</si>
  <si>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</si>
  <si>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</si>
  <si>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</si>
  <si>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</si>
  <si>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</si>
  <si>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</si>
  <si>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</si>
  <si>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</si>
  <si>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</si>
  <si>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</si>
  <si>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</si>
  <si>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</si>
  <si>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</si>
  <si>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</si>
  <si>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</si>
  <si>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</si>
  <si>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</si>
  <si>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</si>
  <si>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</si>
  <si>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</si>
  <si>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</si>
  <si>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</si>
  <si>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</si>
  <si>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</si>
  <si>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</si>
  <si>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</si>
  <si>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</si>
  <si>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</si>
  <si>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</si>
  <si>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</si>
  <si>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</si>
  <si>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</si>
  <si>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</si>
  <si>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</si>
  <si>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</si>
  <si>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</si>
  <si>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</si>
  <si>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</si>
  <si>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</si>
  <si>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</si>
  <si>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</si>
  <si>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</si>
  <si>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</si>
  <si>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</si>
  <si>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</si>
  <si>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</si>
  <si>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</si>
  <si>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</si>
  <si>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</si>
  <si>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</si>
  <si>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</si>
  <si>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</si>
  <si>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</si>
  <si>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</si>
  <si>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</si>
  <si>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</si>
  <si>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</si>
  <si>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</si>
  <si>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</si>
  <si>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</si>
  <si>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</si>
  <si>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</si>
  <si>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</si>
  <si>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</si>
  <si>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</si>
  <si>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</si>
  <si>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</si>
  <si>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</si>
  <si>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</si>
  <si>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</si>
  <si>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</si>
  <si>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</si>
  <si>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</si>
  <si>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</si>
  <si>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</si>
  <si>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</si>
  <si>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</si>
  <si>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</si>
  <si>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</si>
  <si>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</si>
  <si>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</si>
  <si>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</si>
  <si>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</si>
  <si>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</si>
  <si>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</si>
  <si>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</si>
  <si>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</si>
  <si>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</si>
  <si>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</si>
  <si>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</si>
  <si>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</si>
  <si>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</si>
  <si>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</si>
  <si>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</si>
  <si>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</si>
  <si>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</si>
  <si>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</si>
  <si>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</si>
  <si>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</si>
  <si>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</si>
  <si>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</si>
  <si>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</si>
  <si>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</si>
  <si>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</si>
  <si>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</si>
  <si>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</si>
  <si>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</si>
  <si>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</si>
  <si>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</si>
  <si>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</si>
  <si>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</si>
  <si>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</si>
  <si>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</si>
  <si>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</si>
  <si>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</si>
  <si>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</si>
  <si>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</si>
  <si>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</si>
  <si>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</si>
  <si>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</si>
  <si>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</si>
  <si>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</si>
  <si>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</si>
  <si>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</si>
  <si>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</si>
  <si>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</si>
  <si>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</si>
  <si>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</si>
  <si>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</si>
  <si>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</si>
  <si>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</si>
  <si>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</si>
  <si>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</si>
  <si>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</si>
  <si>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</si>
  <si>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</si>
  <si>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</si>
  <si>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</si>
  <si>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</si>
  <si>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</si>
  <si>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</si>
  <si>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</si>
  <si>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</si>
  <si>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</si>
  <si>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</si>
  <si>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</si>
  <si>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</si>
  <si>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</si>
  <si>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</si>
  <si>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</si>
  <si>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</si>
  <si>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</si>
  <si>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</si>
  <si>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</si>
  <si>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</si>
  <si>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</si>
  <si>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</si>
  <si>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</si>
  <si>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</si>
  <si>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</si>
  <si>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</si>
  <si>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</si>
  <si>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</si>
  <si>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</si>
  <si>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</si>
  <si>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</si>
  <si>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</si>
  <si>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</si>
  <si>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</si>
  <si>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</si>
  <si>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</si>
  <si>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</si>
  <si>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</si>
  <si>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</si>
  <si>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</si>
  <si>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</si>
  <si>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</si>
  <si>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</si>
  <si>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</si>
  <si>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</si>
  <si>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</si>
  <si>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</si>
  <si>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</si>
  <si>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</si>
  <si>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</si>
  <si>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</si>
  <si>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</si>
  <si>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</si>
  <si>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</si>
  <si>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</si>
  <si>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</si>
  <si>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</si>
  <si>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</si>
  <si>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</si>
  <si>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</si>
  <si>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</si>
  <si>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</si>
  <si>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</si>
  <si>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</si>
  <si>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</si>
  <si>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</si>
  <si>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</si>
  <si>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</si>
  <si>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</si>
  <si>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</si>
  <si>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</si>
  <si>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</si>
  <si>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</si>
  <si>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</si>
  <si>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</si>
  <si>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</si>
  <si>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</si>
  <si>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</si>
  <si>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</si>
  <si>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</si>
  <si>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</si>
  <si>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</si>
  <si>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</si>
  <si>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</si>
  <si>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</si>
  <si>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</si>
  <si>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</si>
  <si>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</si>
  <si>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</si>
  <si>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</si>
  <si>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</si>
  <si>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</si>
  <si>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</si>
  <si>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</si>
  <si>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</si>
  <si>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</si>
  <si>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</si>
  <si>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</si>
  <si>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</si>
  <si>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</si>
  <si>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</si>
  <si>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</si>
  <si>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</si>
  <si>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</si>
  <si>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</si>
  <si>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</si>
  <si>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</si>
  <si>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</si>
  <si>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</si>
  <si>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</si>
  <si>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</si>
  <si>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</si>
  <si>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</si>
  <si>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</si>
  <si>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</si>
  <si>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</si>
  <si>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</si>
  <si>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</si>
  <si>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</si>
  <si>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</si>
  <si>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</si>
  <si>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</si>
  <si>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</si>
  <si>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</si>
  <si>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</si>
  <si>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</si>
  <si>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</si>
  <si>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</si>
  <si>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</si>
  <si>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</si>
  <si>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</si>
  <si>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</si>
  <si>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</si>
  <si>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</si>
  <si>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</si>
  <si>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</si>
  <si>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</si>
  <si>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</si>
  <si>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</si>
  <si>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</si>
  <si>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</si>
  <si>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</si>
  <si>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</si>
  <si>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</si>
  <si>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</si>
  <si>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</si>
  <si>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</si>
  <si>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</si>
  <si>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</si>
  <si>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</si>
  <si>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</si>
  <si>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</si>
  <si>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</si>
  <si>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</si>
  <si>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</si>
  <si>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</si>
  <si>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</si>
  <si>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</si>
  <si>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</si>
  <si>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</si>
  <si>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</si>
  <si>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</si>
  <si>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</si>
  <si>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</si>
  <si>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</si>
  <si>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</si>
  <si>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</si>
  <si>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</si>
  <si>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</si>
  <si>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</si>
  <si>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</si>
  <si>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</si>
  <si>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</si>
  <si>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</si>
  <si>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</si>
  <si>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</si>
  <si>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</si>
  <si>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</si>
  <si>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</si>
  <si>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</si>
  <si>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</si>
  <si>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</si>
  <si>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</si>
  <si>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</si>
  <si>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</si>
  <si>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</si>
  <si>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</si>
  <si>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</si>
  <si>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</si>
  <si>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</si>
  <si>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</si>
  <si>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</si>
  <si>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</si>
  <si>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</si>
  <si>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</si>
  <si>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</si>
  <si>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</si>
  <si>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</si>
  <si>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</si>
  <si>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</si>
  <si>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</si>
  <si>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</si>
  <si>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</si>
  <si>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</si>
  <si>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</si>
  <si>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</si>
  <si>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</si>
  <si>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</si>
  <si>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</si>
  <si>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</si>
  <si>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</si>
  <si>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</si>
  <si>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</si>
  <si>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</si>
  <si>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</si>
  <si>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</si>
  <si>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</si>
  <si>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</si>
  <si>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</si>
  <si>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</si>
  <si>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</si>
  <si>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</si>
  <si>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</si>
  <si>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</si>
  <si>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</si>
  <si>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</si>
  <si>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</si>
  <si>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</si>
  <si>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</si>
  <si>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</si>
  <si>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</si>
  <si>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</si>
  <si>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</si>
  <si>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</si>
  <si>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</si>
  <si>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</si>
  <si>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</si>
  <si>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</si>
  <si>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</si>
  <si>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</si>
  <si>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</si>
  <si>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</si>
  <si>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</si>
  <si>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</si>
  <si>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</si>
  <si>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</si>
  <si>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</si>
  <si>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</si>
  <si>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</si>
  <si>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</si>
  <si>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</si>
  <si>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</si>
  <si>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</si>
  <si>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</si>
  <si>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</si>
  <si>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</si>
  <si>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</si>
  <si>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</si>
  <si>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</si>
  <si>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</si>
  <si>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</si>
  <si>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</si>
  <si>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</si>
  <si>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</si>
  <si>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</si>
  <si>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</si>
  <si>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</si>
  <si>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</si>
  <si>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</si>
  <si>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</si>
  <si>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</si>
  <si>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</si>
  <si>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</si>
  <si>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</si>
  <si>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</si>
  <si>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</si>
  <si>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</si>
  <si>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</si>
  <si>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</si>
  <si>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</si>
  <si>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</si>
  <si>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</si>
  <si>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</si>
  <si>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</si>
  <si>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</si>
  <si>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</si>
  <si>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</si>
  <si>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</si>
  <si>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</si>
  <si>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</si>
  <si>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</si>
  <si>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</si>
  <si>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</si>
  <si>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</si>
  <si>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</si>
  <si>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</si>
  <si>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</si>
  <si>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</si>
  <si>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</si>
  <si>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</si>
  <si>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</si>
  <si>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</si>
  <si>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</si>
  <si>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</si>
  <si>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</si>
  <si>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</si>
  <si>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</si>
  <si>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</si>
  <si>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</si>
  <si>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</si>
  <si>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</si>
  <si>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</si>
  <si>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</si>
  <si>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</si>
  <si>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</si>
  <si>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</si>
  <si>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</si>
  <si>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</si>
  <si>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</si>
  <si>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</si>
  <si>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</si>
  <si>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</si>
  <si>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</si>
  <si>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</si>
  <si>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</si>
  <si>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</si>
  <si>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</si>
  <si>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</si>
  <si>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</si>
  <si>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</si>
  <si>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</si>
  <si>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</si>
  <si>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</si>
  <si>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</si>
  <si>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</si>
  <si>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</si>
  <si>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</si>
  <si>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</si>
  <si>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</si>
  <si>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</si>
  <si>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</si>
  <si>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</si>
  <si>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</si>
  <si>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</si>
  <si>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</si>
  <si>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</si>
  <si>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</si>
  <si>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</si>
  <si>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</si>
  <si>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</si>
  <si>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</si>
  <si>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</si>
  <si>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</si>
  <si>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</si>
  <si>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</si>
  <si>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</si>
  <si>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</si>
  <si>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</si>
  <si>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</si>
  <si>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</si>
  <si>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</si>
  <si>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</si>
  <si>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</si>
  <si>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</si>
  <si>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</si>
  <si>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</si>
  <si>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</si>
  <si>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</si>
  <si>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</si>
  <si>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</si>
  <si>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</si>
  <si>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</si>
  <si>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</si>
  <si>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</si>
  <si>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</si>
  <si>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</si>
  <si>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</si>
  <si>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</si>
  <si>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</si>
  <si>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</si>
  <si>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</si>
  <si>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</si>
  <si>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</si>
  <si>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</si>
  <si>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</si>
  <si>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</si>
  <si>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</si>
  <si>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</si>
  <si>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</si>
  <si>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</si>
  <si>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</si>
  <si>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</si>
  <si>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</si>
  <si>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</si>
  <si>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</si>
  <si>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</si>
  <si>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</si>
  <si>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</si>
  <si>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</si>
  <si>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</si>
  <si>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</si>
  <si>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</si>
  <si>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</si>
  <si>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</si>
  <si>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</si>
  <si>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</si>
  <si>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</si>
  <si>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</si>
  <si>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</si>
  <si>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</si>
  <si>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</si>
  <si>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</si>
  <si>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</si>
  <si>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</si>
  <si>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</si>
  <si>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</si>
  <si>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</si>
  <si>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</si>
  <si>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</si>
  <si>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</si>
  <si>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</si>
  <si>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</si>
  <si>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</si>
  <si>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</si>
  <si>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</si>
  <si>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</si>
  <si>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</si>
  <si>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</si>
  <si>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</si>
  <si>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</si>
  <si>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</si>
  <si>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</si>
  <si>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</si>
  <si>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</si>
  <si>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</si>
  <si>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</si>
  <si>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</si>
  <si>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</si>
  <si>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</si>
  <si>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</si>
  <si>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</si>
  <si>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</si>
  <si>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</si>
  <si>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</si>
  <si>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</si>
  <si>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</si>
  <si>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</si>
  <si>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</si>
  <si>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</si>
  <si>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</si>
  <si>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</si>
  <si>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</si>
  <si>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</si>
  <si>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</si>
  <si>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</si>
  <si>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</si>
  <si>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</si>
  <si>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</si>
  <si>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</si>
  <si>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</si>
  <si>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</si>
  <si>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</si>
  <si>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</si>
  <si>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</si>
  <si>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</si>
  <si>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</si>
  <si>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</si>
  <si>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</si>
  <si>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</si>
  <si>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</si>
  <si>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</si>
  <si>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</si>
  <si>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</si>
  <si>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</si>
  <si>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</si>
  <si>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</si>
  <si>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</si>
  <si>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</si>
  <si>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</si>
  <si>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</si>
  <si>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</si>
  <si>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</si>
  <si>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</si>
  <si>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</si>
  <si>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</si>
  <si>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</si>
  <si>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</si>
  <si>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</si>
  <si>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</si>
  <si>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</si>
  <si>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</si>
  <si>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</si>
  <si>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</si>
  <si>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</si>
  <si>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</si>
  <si>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</si>
  <si>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</si>
  <si>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</si>
  <si>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</si>
  <si>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</si>
  <si>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</si>
  <si>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</si>
  <si>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</si>
  <si>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</si>
  <si>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</si>
  <si>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</si>
  <si>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</si>
  <si>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</si>
  <si>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</si>
  <si>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</si>
  <si>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</si>
  <si>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</si>
  <si>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</si>
  <si>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</si>
  <si>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</si>
  <si>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</si>
  <si>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</si>
  <si>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</si>
  <si>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</si>
  <si>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</si>
  <si>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</si>
  <si>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</si>
  <si>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</si>
  <si>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</si>
  <si>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</si>
  <si>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</si>
  <si>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</si>
  <si>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</si>
  <si>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</si>
  <si>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</si>
  <si>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</si>
  <si>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</si>
  <si>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</si>
  <si>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</si>
  <si>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</si>
  <si>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</si>
  <si>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</si>
  <si>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</si>
  <si>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</si>
  <si>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</si>
  <si>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</si>
  <si>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</si>
  <si>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</si>
  <si>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</si>
  <si>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</si>
  <si>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</si>
  <si>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</si>
  <si>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</si>
  <si>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</si>
  <si>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</si>
  <si>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</si>
  <si>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</si>
  <si>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</si>
  <si>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</si>
  <si>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</si>
  <si>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</si>
  <si>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</si>
  <si>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</si>
  <si>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</si>
  <si>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</si>
  <si>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</si>
  <si>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</si>
  <si>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</si>
  <si>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</si>
  <si>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</si>
  <si>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</si>
  <si>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</si>
  <si>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</si>
  <si>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</si>
  <si>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</si>
  <si>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</si>
  <si>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</si>
  <si>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</si>
  <si>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</si>
  <si>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</si>
  <si>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</si>
  <si>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</si>
  <si>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</si>
  <si>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</si>
  <si>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</si>
  <si>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</si>
  <si>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</si>
  <si>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</si>
  <si>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</si>
  <si>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</si>
  <si>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</si>
  <si>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</si>
  <si>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</si>
  <si>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</si>
  <si>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</si>
  <si>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</si>
  <si>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</si>
  <si>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</si>
  <si>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</si>
  <si>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</si>
  <si>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</si>
  <si>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</si>
  <si>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</si>
  <si>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</si>
  <si>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</si>
  <si>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</si>
  <si>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</si>
  <si>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</si>
  <si>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</si>
  <si>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</si>
  <si>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</si>
  <si>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</si>
  <si>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</si>
  <si>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</si>
  <si>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</si>
  <si>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</si>
  <si>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</si>
  <si>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</si>
  <si>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</si>
  <si>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</si>
  <si>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</si>
  <si>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</si>
  <si>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</si>
  <si>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</si>
  <si>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</si>
  <si>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</si>
  <si>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</si>
  <si>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</si>
  <si>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</si>
  <si>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</si>
  <si>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</si>
  <si>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</si>
  <si>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</si>
  <si>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</si>
  <si>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</si>
  <si>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</si>
  <si>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</si>
  <si>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</si>
  <si>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</si>
  <si>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</si>
  <si>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</si>
  <si>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</si>
  <si>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</si>
  <si>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</si>
  <si>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</si>
  <si>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</si>
  <si>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</si>
  <si>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</si>
  <si>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</si>
  <si>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</si>
  <si>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</si>
  <si>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</si>
  <si>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</si>
  <si>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</si>
  <si>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</si>
  <si>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</si>
  <si>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</si>
  <si>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</si>
  <si>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</si>
  <si>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</si>
  <si>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</si>
  <si>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</si>
  <si>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</si>
  <si>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</si>
  <si>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</si>
  <si>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</si>
  <si>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</si>
  <si>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</si>
  <si>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</si>
  <si>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</si>
  <si>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</si>
  <si>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</si>
  <si>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</si>
  <si>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</si>
  <si>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</si>
  <si>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</si>
  <si>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</si>
  <si>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</si>
  <si>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</si>
  <si>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</si>
  <si>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</si>
  <si>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</si>
  <si>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</si>
  <si>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</si>
  <si>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</si>
  <si>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</si>
  <si>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</si>
  <si>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</si>
  <si>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</si>
  <si>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</si>
  <si>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</si>
  <si>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</si>
  <si>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</si>
  <si>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</si>
  <si>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</si>
  <si>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</si>
  <si>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</si>
  <si>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</si>
  <si>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</si>
  <si>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</si>
  <si>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</si>
  <si>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</si>
  <si>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</si>
  <si>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</si>
  <si>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</si>
  <si>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</si>
  <si>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</si>
  <si>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</si>
  <si>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</si>
  <si>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</si>
  <si>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</si>
  <si>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</si>
  <si>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</si>
  <si>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</si>
  <si>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</si>
  <si>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</si>
  <si>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</si>
  <si>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</si>
  <si>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</si>
  <si>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</si>
  <si>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</si>
  <si>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</si>
  <si>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</si>
  <si>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</si>
  <si>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</si>
  <si>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</si>
  <si>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</si>
  <si>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</si>
  <si>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</si>
  <si>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</si>
  <si>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</si>
  <si>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</si>
  <si>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</si>
  <si>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</si>
  <si>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</si>
  <si>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</si>
  <si>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</si>
  <si>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</si>
  <si>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</si>
  <si>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</si>
  <si>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</si>
  <si>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</si>
  <si>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</si>
  <si>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</si>
  <si>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</si>
  <si>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</si>
  <si>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</si>
  <si>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</si>
  <si>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</si>
  <si>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</si>
  <si>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</si>
  <si>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</si>
  <si>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</si>
  <si>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</si>
  <si>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</si>
  <si>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</si>
  <si>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</si>
  <si>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</si>
  <si>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</si>
  <si>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</si>
  <si>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</si>
  <si>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</si>
  <si>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</si>
  <si>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</si>
  <si>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</si>
  <si>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</si>
  <si>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</si>
  <si>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</si>
  <si>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</si>
  <si>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</si>
  <si>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</si>
  <si>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</si>
  <si>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</si>
  <si>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</si>
  <si>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</si>
  <si>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</si>
  <si>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</si>
  <si>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</si>
  <si>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</si>
  <si>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</si>
  <si>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</si>
  <si>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</si>
  <si>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</si>
  <si>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</si>
  <si>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</si>
  <si>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</si>
  <si>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</si>
  <si>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</si>
  <si>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</si>
  <si>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</si>
  <si>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</si>
  <si>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</si>
  <si>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</si>
  <si>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</si>
  <si>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</si>
  <si>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</si>
  <si>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</si>
  <si>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</si>
  <si>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</si>
  <si>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</si>
  <si>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</si>
  <si>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</si>
  <si>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</si>
  <si>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</si>
  <si>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</si>
  <si>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</si>
  <si>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</si>
  <si>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</si>
  <si>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</si>
  <si>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</si>
  <si>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</si>
  <si>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</si>
  <si>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</si>
  <si>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</si>
  <si>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</si>
  <si>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</si>
  <si>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</si>
  <si>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</si>
  <si>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</si>
  <si>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</si>
  <si>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</si>
  <si>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</si>
  <si>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</si>
  <si>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</si>
  <si>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</si>
  <si>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</si>
  <si>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</si>
  <si>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</si>
  <si>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</si>
  <si>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</si>
  <si>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</si>
  <si>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</si>
  <si>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</si>
  <si>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</si>
  <si>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</si>
  <si>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</si>
  <si>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</si>
  <si>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</si>
  <si>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</si>
  <si>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</si>
  <si>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</si>
  <si>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</si>
  <si>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</si>
  <si>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</si>
  <si>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</si>
  <si>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</si>
  <si>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</si>
  <si>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</si>
  <si>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</si>
  <si>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</si>
  <si>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</si>
  <si>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</si>
  <si>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</si>
  <si>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</si>
  <si>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</si>
  <si>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</si>
  <si>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</si>
  <si>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</si>
  <si>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</si>
  <si>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</si>
  <si>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</si>
  <si>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</si>
  <si>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</si>
  <si>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</si>
  <si>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</si>
  <si>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</si>
  <si>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</si>
  <si>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</si>
  <si>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</si>
  <si>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</si>
  <si>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</si>
  <si>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</si>
  <si>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</si>
  <si>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</si>
  <si>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</si>
  <si>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</si>
  <si>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</si>
  <si>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</si>
  <si>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</si>
  <si>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</si>
  <si>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</si>
  <si>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</si>
  <si>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</si>
  <si>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</si>
  <si>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</si>
  <si>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</si>
  <si>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</si>
  <si>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</si>
  <si>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</si>
  <si>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</si>
  <si>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</si>
  <si>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</si>
  <si>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</si>
  <si>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</si>
  <si>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</si>
  <si>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</si>
  <si>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</si>
  <si>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</si>
  <si>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</si>
  <si>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</si>
  <si>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</si>
  <si>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</si>
  <si>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</si>
  <si>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</si>
  <si>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</si>
  <si>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</si>
  <si>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</si>
  <si>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</si>
  <si>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</si>
  <si>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</si>
  <si>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</si>
  <si>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</si>
  <si>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</si>
  <si>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</si>
  <si>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</si>
  <si>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</si>
  <si>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</si>
  <si>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</si>
  <si>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</si>
  <si>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</si>
  <si>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</si>
  <si>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</si>
  <si>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</si>
  <si>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</si>
  <si>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</si>
  <si>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</si>
  <si>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</si>
  <si>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</si>
  <si>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</si>
  <si>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</si>
  <si>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</si>
  <si>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</si>
  <si>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</si>
  <si>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</si>
  <si>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</si>
  <si>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</si>
  <si>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</si>
  <si>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</si>
  <si>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</si>
  <si>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</si>
  <si>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</si>
  <si>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</si>
  <si>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</si>
  <si>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</si>
  <si>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</si>
  <si>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</si>
  <si>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</si>
  <si>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</si>
  <si>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</si>
  <si>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</si>
  <si>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</si>
  <si>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</si>
  <si>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</si>
  <si>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</si>
  <si>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</si>
  <si>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</si>
  <si>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</si>
  <si>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</si>
  <si>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</si>
  <si>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</si>
  <si>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</si>
  <si>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</si>
  <si>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</si>
  <si>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</si>
  <si>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</si>
  <si>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</si>
  <si>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</si>
  <si>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</si>
  <si>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</si>
  <si>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</si>
  <si>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</si>
  <si>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</si>
  <si>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</si>
  <si>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</si>
  <si>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</si>
  <si>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</si>
  <si>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</si>
  <si>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</si>
  <si>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</si>
  <si>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</si>
  <si>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</si>
  <si>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</si>
  <si>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</si>
  <si>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</si>
  <si>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</si>
  <si>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</si>
  <si>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</si>
  <si>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</si>
  <si>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</si>
  <si>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</si>
  <si>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</si>
  <si>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</si>
  <si>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</si>
  <si>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</si>
  <si>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</si>
  <si>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</si>
  <si>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</si>
  <si>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</si>
  <si>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</si>
  <si>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</si>
  <si>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</si>
  <si>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</si>
  <si>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</si>
  <si>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</si>
  <si>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</si>
  <si>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</si>
  <si>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</si>
  <si>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</si>
  <si>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</si>
  <si>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</si>
  <si>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</si>
  <si>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</si>
  <si>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</si>
  <si>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</si>
  <si>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</si>
  <si>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</si>
  <si>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</si>
  <si>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</si>
  <si>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</si>
  <si>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</si>
  <si>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</si>
  <si>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</si>
  <si>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</si>
  <si>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</si>
  <si>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</si>
  <si>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</si>
  <si>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</si>
  <si>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</si>
  <si>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</si>
  <si>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</si>
  <si>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</si>
  <si>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</si>
  <si>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</si>
  <si>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</si>
  <si>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</si>
  <si>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</si>
  <si>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</si>
  <si>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</si>
  <si>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</si>
  <si>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</si>
  <si>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</si>
  <si>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</si>
  <si>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</si>
  <si>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</si>
  <si>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</si>
  <si>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</si>
  <si>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</si>
  <si>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</si>
  <si>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</si>
  <si>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</si>
  <si>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</si>
  <si>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</si>
  <si>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</si>
  <si>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</si>
  <si>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</si>
  <si>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</si>
  <si>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</si>
  <si>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</si>
  <si>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</si>
  <si>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</si>
  <si>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</si>
  <si>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</si>
  <si>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</si>
  <si>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</si>
  <si>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</si>
  <si>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</si>
  <si>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</si>
  <si>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</si>
  <si>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</si>
  <si>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</si>
  <si>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</si>
  <si>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</si>
  <si>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</si>
  <si>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</si>
  <si>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</si>
  <si>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</si>
  <si>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</si>
  <si>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</si>
  <si>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</si>
  <si>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</si>
  <si>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</si>
  <si>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</si>
  <si>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</si>
  <si>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</si>
  <si>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</si>
  <si>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</si>
  <si>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</si>
  <si>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</si>
  <si>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</si>
  <si>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</si>
  <si>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</si>
  <si>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</si>
  <si>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</si>
  <si>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</si>
  <si>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</si>
  <si>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</si>
  <si>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</si>
  <si>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</si>
  <si>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</si>
  <si>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</si>
  <si>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</si>
  <si>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</si>
  <si>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</si>
  <si>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</si>
  <si>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</si>
  <si>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</si>
  <si>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</si>
  <si>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</si>
  <si>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</si>
  <si>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</si>
  <si>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</si>
  <si>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</si>
  <si>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</si>
  <si>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</si>
  <si>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</si>
  <si>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</si>
  <si>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</si>
  <si>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</si>
  <si>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</si>
  <si>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</si>
  <si>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</si>
  <si>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</si>
  <si>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</si>
  <si>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</si>
  <si>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</si>
  <si>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</si>
  <si>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</si>
  <si>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</si>
  <si>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</si>
  <si>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</si>
  <si>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</si>
  <si>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</si>
  <si>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</si>
  <si>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</si>
  <si>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</si>
  <si>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</si>
  <si>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</si>
  <si>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</si>
  <si>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</si>
  <si>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</si>
  <si>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</si>
  <si>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</si>
  <si>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</si>
  <si>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</si>
  <si>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</si>
  <si>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</si>
  <si>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</si>
  <si>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</si>
  <si>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</si>
  <si>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</si>
  <si>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</si>
  <si>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</si>
  <si>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</si>
  <si>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</si>
  <si>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</si>
  <si>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</si>
  <si>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</si>
  <si>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</si>
  <si>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</si>
  <si>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</si>
  <si>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</si>
  <si>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</si>
  <si>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</si>
  <si>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</si>
  <si>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</si>
  <si>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</si>
  <si>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</si>
  <si>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</si>
  <si>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</si>
  <si>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</si>
  <si>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</si>
  <si>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</si>
  <si>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</si>
  <si>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</si>
  <si>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</si>
  <si>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</si>
  <si>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</si>
  <si>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</si>
  <si>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</si>
  <si>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</si>
  <si>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</si>
  <si>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</si>
  <si>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</si>
  <si>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</si>
  <si>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</si>
  <si>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</si>
  <si>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</si>
  <si>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</si>
  <si>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</si>
  <si>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</si>
  <si>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</si>
  <si>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</si>
  <si>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</si>
  <si>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</si>
  <si>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</si>
  <si>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</si>
  <si>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</si>
  <si>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</si>
  <si>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</si>
  <si>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</si>
  <si>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</si>
  <si>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</si>
  <si>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</si>
  <si>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</si>
  <si>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</si>
  <si>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</si>
  <si>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</si>
  <si>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</si>
  <si>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</si>
  <si>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</si>
  <si>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</si>
  <si>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</si>
  <si>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</si>
  <si>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</si>
  <si>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</si>
  <si>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</si>
  <si>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</si>
  <si>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</si>
  <si>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</si>
  <si>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</si>
  <si>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</si>
  <si>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</si>
  <si>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</si>
  <si>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</si>
  <si>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</si>
  <si>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</si>
  <si>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</si>
  <si>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</si>
  <si>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</si>
  <si>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</si>
  <si>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</si>
  <si>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</si>
  <si>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</si>
  <si>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</si>
  <si>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</si>
  <si>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</si>
  <si>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</si>
  <si>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</si>
  <si>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</si>
  <si>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</si>
  <si>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</si>
  <si>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</si>
  <si>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</si>
  <si>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</si>
  <si>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</si>
  <si>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</si>
  <si>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</si>
  <si>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</si>
  <si>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</si>
  <si>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</si>
  <si>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</si>
  <si>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</si>
  <si>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</si>
  <si>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</si>
  <si>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</si>
  <si>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</si>
  <si>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</si>
  <si>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</si>
  <si>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</si>
  <si>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</si>
  <si>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</si>
  <si>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</si>
  <si>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</si>
  <si>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</si>
  <si>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</si>
  <si>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</si>
  <si>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</si>
  <si>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</si>
  <si>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</si>
  <si>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</si>
  <si>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</si>
  <si>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</si>
  <si>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</si>
  <si>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</si>
  <si>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</si>
  <si>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</si>
  <si>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</si>
  <si>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</si>
  <si>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</si>
  <si>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</si>
  <si>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</si>
  <si>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</si>
  <si>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</si>
  <si>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</si>
  <si>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</si>
  <si>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</si>
  <si>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</si>
  <si>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</si>
  <si>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</si>
  <si>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</si>
  <si>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</si>
  <si>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</si>
  <si>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</si>
  <si>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</si>
  <si>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</si>
  <si>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</si>
  <si>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</si>
  <si>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</si>
  <si>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</si>
  <si>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</si>
  <si>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</si>
  <si>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</si>
  <si>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</si>
  <si>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</si>
  <si>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</si>
  <si>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</si>
  <si>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</si>
  <si>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</si>
  <si>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</si>
  <si>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</si>
  <si>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</si>
  <si>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</si>
  <si>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</si>
  <si>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</si>
  <si>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</si>
  <si>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</si>
  <si>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</si>
  <si>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</si>
  <si>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</si>
  <si>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</si>
  <si>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</si>
  <si>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</si>
  <si>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</si>
  <si>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</si>
  <si>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</si>
  <si>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</si>
  <si>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</si>
  <si>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</si>
  <si>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</si>
  <si>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</si>
  <si>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</si>
  <si>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</si>
  <si>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</si>
  <si>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</si>
  <si>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</si>
  <si>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</si>
  <si>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</si>
  <si>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</si>
  <si>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</si>
  <si>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</si>
  <si>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</si>
  <si>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</si>
  <si>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</si>
  <si>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</si>
  <si>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</si>
  <si>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</si>
  <si>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</si>
  <si>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</si>
  <si>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</si>
  <si>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</si>
  <si>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</si>
  <si>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</si>
  <si>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</si>
  <si>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</si>
  <si>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</si>
  <si>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</si>
  <si>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</si>
  <si>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</si>
  <si>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</si>
  <si>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</si>
  <si>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</si>
  <si>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</si>
  <si>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</si>
  <si>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</si>
  <si>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</si>
  <si>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</si>
  <si>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</si>
  <si>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</si>
  <si>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</si>
  <si>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</si>
  <si>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</si>
  <si>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</si>
  <si>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</si>
  <si>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</si>
  <si>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</si>
  <si>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</si>
  <si>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</si>
  <si>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</si>
  <si>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</si>
  <si>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</si>
  <si>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</si>
  <si>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</si>
  <si>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</si>
  <si>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</si>
  <si>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</si>
  <si>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</si>
  <si>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</si>
  <si>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</si>
  <si>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</si>
  <si>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</si>
  <si>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</si>
  <si>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</si>
  <si>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</si>
  <si>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</si>
  <si>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</si>
  <si>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</si>
  <si>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</si>
  <si>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</si>
  <si>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</si>
  <si>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</si>
  <si>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</si>
  <si>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</si>
  <si>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</si>
  <si>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</si>
  <si>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</si>
  <si>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</si>
  <si>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</si>
  <si>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</si>
  <si>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</si>
  <si>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</si>
  <si>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</si>
  <si>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</si>
  <si>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</si>
  <si>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</si>
  <si>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</si>
  <si>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</si>
  <si>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</si>
  <si>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</si>
  <si>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</si>
  <si>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</si>
  <si>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</si>
  <si>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</si>
  <si>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</si>
  <si>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</si>
  <si>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</si>
  <si>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</si>
  <si>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</si>
  <si>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</si>
  <si>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</si>
  <si>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</si>
  <si>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</si>
  <si>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</si>
  <si>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</si>
  <si>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</si>
  <si>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</si>
  <si>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</si>
  <si>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</si>
  <si>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</si>
  <si>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</si>
  <si>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</si>
  <si>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</si>
  <si>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</si>
  <si>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</si>
  <si>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</si>
  <si>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</si>
  <si>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</si>
  <si>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</si>
  <si>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</si>
  <si>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</si>
  <si>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</si>
  <si>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</si>
  <si>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</si>
  <si>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</si>
  <si>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</si>
  <si>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</si>
  <si>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</si>
  <si>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</si>
  <si>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</si>
  <si>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</si>
  <si>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</si>
  <si>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</si>
  <si>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</si>
  <si>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</si>
  <si>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</si>
  <si>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</si>
  <si>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</si>
  <si>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</si>
  <si>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</si>
  <si>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</si>
  <si>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</si>
  <si>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</si>
  <si>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</si>
  <si>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</si>
  <si>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</si>
  <si>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</si>
  <si>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</si>
  <si>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</si>
  <si>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</si>
  <si>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</si>
  <si>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</si>
  <si>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</si>
  <si>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</si>
  <si>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</si>
  <si>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</si>
  <si>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</si>
  <si>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</si>
  <si>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</si>
  <si>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</si>
  <si>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</si>
  <si>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</si>
  <si>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</si>
  <si>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</si>
  <si>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</si>
  <si>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</si>
  <si>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</si>
  <si>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</si>
  <si>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</si>
  <si>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</si>
  <si>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</si>
  <si>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</si>
  <si>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</si>
  <si>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</si>
  <si>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</si>
  <si>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</si>
  <si>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</si>
  <si>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</si>
  <si>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</si>
  <si>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</si>
  <si>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</si>
  <si>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</si>
  <si>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</si>
  <si>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</si>
  <si>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</si>
  <si>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</si>
  <si>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</si>
  <si>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</si>
  <si>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</si>
  <si>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</si>
  <si>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</si>
  <si>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</si>
  <si>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</si>
  <si>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</si>
  <si>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</si>
  <si>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</si>
  <si>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</si>
  <si>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</si>
  <si>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</si>
  <si>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</si>
  <si>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</si>
  <si>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</si>
  <si>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</si>
  <si>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</si>
  <si>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</si>
  <si>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</si>
  <si>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</si>
  <si>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</si>
  <si>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</si>
  <si>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</si>
  <si>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</si>
  <si>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</si>
  <si>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</si>
  <si>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</si>
  <si>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</si>
  <si>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</si>
  <si>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</si>
  <si>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</si>
  <si>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</si>
  <si>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</si>
  <si>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</si>
  <si>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</si>
  <si>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</si>
  <si>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</si>
  <si>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</si>
  <si>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</si>
  <si>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</si>
  <si>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</si>
  <si>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</si>
  <si>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</si>
  <si>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</si>
  <si>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</si>
  <si>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</si>
  <si>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</si>
  <si>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</si>
  <si>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</si>
  <si>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</si>
  <si>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</si>
  <si>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</si>
  <si>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</si>
  <si>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</si>
  <si>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</si>
  <si>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</si>
  <si>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</si>
  <si>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</si>
  <si>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</si>
  <si>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</si>
  <si>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</si>
  <si>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</si>
  <si>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</si>
  <si>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</si>
  <si>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</si>
  <si>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</si>
  <si>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</si>
  <si>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</si>
  <si>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</si>
  <si>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</si>
  <si>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</si>
  <si>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</si>
  <si>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</si>
  <si>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</si>
  <si>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</si>
  <si>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</si>
  <si>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</si>
  <si>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</si>
  <si>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</si>
  <si>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</si>
  <si>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</si>
  <si>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</si>
  <si>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</si>
  <si>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</si>
  <si>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</si>
  <si>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</si>
  <si>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</si>
  <si>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</si>
  <si>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</si>
  <si>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</si>
  <si>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</si>
  <si>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</si>
  <si>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</si>
  <si>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</si>
  <si>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</si>
  <si>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</si>
  <si>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</si>
  <si>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</si>
  <si>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</si>
  <si>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</si>
  <si>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</si>
  <si>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</si>
  <si>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</si>
  <si>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</si>
  <si>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</si>
  <si>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</si>
  <si>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</si>
  <si>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</si>
  <si>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</si>
  <si>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</si>
  <si>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</si>
  <si>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</si>
  <si>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</si>
  <si>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</si>
  <si>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</si>
  <si>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</si>
  <si>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</si>
  <si>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</si>
  <si>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</si>
  <si>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</si>
  <si>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</si>
  <si>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</si>
  <si>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</si>
  <si>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</si>
  <si>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</si>
  <si>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</si>
  <si>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</si>
  <si>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</si>
  <si>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</si>
  <si>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</si>
  <si>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</si>
  <si>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</si>
  <si>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</si>
  <si>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</si>
  <si>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</si>
  <si>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</si>
  <si>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</si>
  <si>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</si>
  <si>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</si>
  <si>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</si>
  <si>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</si>
  <si>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</si>
  <si>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</si>
  <si>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</si>
  <si>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</si>
  <si>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</si>
  <si>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</si>
  <si>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</si>
  <si>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</si>
  <si>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</si>
  <si>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</si>
  <si>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</si>
  <si>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</si>
  <si>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</si>
  <si>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</si>
  <si>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</si>
  <si>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</si>
  <si>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</si>
  <si>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</si>
  <si>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</si>
  <si>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</si>
  <si>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</si>
  <si>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</si>
  <si>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</si>
  <si>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</si>
  <si>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</si>
  <si>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</si>
  <si>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</si>
  <si>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</si>
  <si>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</si>
  <si>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</si>
  <si>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</si>
  <si>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</si>
  <si>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</si>
  <si>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</si>
  <si>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</si>
  <si>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</si>
  <si>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</si>
  <si>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</si>
  <si>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</si>
  <si>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</si>
  <si>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</si>
  <si>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</si>
  <si>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</si>
  <si>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</si>
  <si>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</si>
  <si>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</si>
  <si>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</si>
  <si>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</si>
  <si>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</si>
  <si>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</si>
  <si>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</si>
  <si>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</si>
  <si>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</si>
  <si>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</si>
  <si>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</si>
  <si>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</si>
  <si>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</si>
  <si>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</si>
  <si>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</si>
  <si>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</si>
  <si>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</si>
  <si>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</si>
  <si>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</si>
  <si>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</si>
  <si>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</si>
  <si>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</si>
  <si>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</si>
  <si>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</si>
  <si>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</si>
  <si>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</si>
  <si>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</si>
  <si>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</si>
  <si>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</si>
  <si>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</si>
  <si>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</si>
  <si>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</si>
  <si>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</si>
  <si>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</si>
  <si>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</si>
  <si>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</si>
  <si>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</si>
  <si>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</si>
  <si>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</si>
  <si>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</si>
  <si>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</si>
  <si>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</si>
  <si>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</si>
  <si>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</si>
  <si>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</si>
  <si>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</si>
  <si>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</si>
  <si>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</si>
  <si>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</si>
  <si>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</si>
  <si>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</si>
  <si>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</si>
  <si>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</si>
  <si>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</si>
  <si>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</si>
  <si>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</si>
  <si>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</si>
  <si>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</si>
  <si>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</si>
  <si>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</si>
  <si>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</si>
  <si>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</si>
  <si>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</si>
  <si>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</si>
  <si>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</si>
  <si>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</si>
  <si>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</si>
  <si>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</si>
  <si>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</si>
  <si>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</si>
  <si>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</si>
  <si>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</si>
  <si>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</si>
  <si>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</si>
  <si>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</si>
  <si>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</si>
  <si>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</si>
  <si>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</si>
  <si>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</si>
  <si>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</si>
  <si>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</si>
  <si>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</si>
  <si>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</si>
  <si>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</si>
  <si>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</si>
  <si>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</si>
  <si>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</si>
  <si>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</si>
  <si>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</si>
  <si>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</si>
  <si>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</si>
  <si>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</si>
  <si>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</si>
  <si>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</si>
  <si>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</si>
  <si>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</si>
  <si>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</si>
  <si>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</si>
  <si>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</si>
  <si>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</si>
  <si>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</si>
  <si>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</si>
  <si>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</si>
  <si>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</si>
  <si>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</si>
  <si>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</si>
  <si>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</si>
  <si>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</si>
  <si>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</si>
  <si>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</si>
  <si>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</si>
  <si>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</si>
  <si>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</si>
  <si>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</si>
  <si>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</si>
  <si>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</si>
  <si>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</si>
  <si>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</si>
  <si>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</si>
  <si>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</si>
  <si>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</si>
  <si>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</si>
  <si>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</si>
  <si>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</si>
  <si>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</si>
  <si>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</si>
  <si>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</si>
  <si>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</si>
  <si>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</si>
  <si>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</si>
  <si>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</si>
  <si>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</si>
  <si>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</si>
  <si>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</si>
  <si>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</si>
  <si>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</si>
  <si>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</si>
  <si>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</si>
  <si>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</si>
  <si>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</si>
  <si>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</si>
  <si>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</si>
  <si>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</si>
  <si>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</si>
  <si>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</si>
  <si>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</si>
  <si>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</si>
  <si>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</si>
  <si>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</si>
  <si>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</si>
  <si>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</si>
  <si>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</si>
  <si>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</si>
  <si>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</si>
  <si>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</si>
  <si>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</si>
  <si>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</si>
  <si>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</si>
  <si>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</si>
  <si>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</si>
  <si>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</si>
  <si>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</si>
  <si>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</si>
  <si>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</si>
  <si>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</si>
  <si>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</si>
  <si>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</si>
  <si>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</si>
  <si>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</si>
  <si>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</si>
  <si>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</si>
  <si>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</si>
  <si>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</si>
  <si>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</si>
  <si>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</si>
  <si>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</si>
  <si>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</si>
  <si>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</si>
  <si>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</si>
  <si>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</si>
  <si>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</si>
  <si>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</si>
  <si>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</si>
  <si>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</si>
  <si>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</si>
  <si>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</si>
  <si>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</si>
  <si>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</si>
  <si>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</si>
  <si>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</si>
  <si>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</si>
  <si>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</si>
  <si>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</si>
  <si>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</si>
  <si>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</si>
  <si>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</si>
  <si>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</si>
  <si>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</si>
  <si>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</si>
  <si>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</si>
  <si>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</si>
  <si>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</si>
  <si>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</si>
  <si>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</si>
  <si>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</si>
  <si>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</si>
  <si>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</si>
  <si>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</si>
  <si>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</si>
  <si>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</si>
  <si>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</si>
  <si>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</si>
  <si>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</si>
  <si>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</si>
  <si>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</si>
  <si>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</si>
  <si>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</si>
  <si>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</si>
  <si>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</si>
  <si>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</si>
  <si>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</si>
  <si>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</si>
  <si>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</si>
  <si>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</si>
  <si>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</si>
  <si>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</si>
  <si>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</si>
  <si>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</si>
  <si>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</si>
  <si>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</si>
  <si>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</si>
  <si>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</si>
  <si>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</si>
  <si>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</si>
  <si>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</si>
  <si>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</si>
  <si>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</si>
  <si>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</si>
  <si>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</si>
  <si>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</si>
  <si>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</si>
  <si>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</si>
  <si>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</si>
  <si>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</si>
  <si>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</si>
  <si>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</si>
  <si>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</si>
  <si>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</si>
  <si>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</si>
  <si>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</si>
  <si>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</si>
  <si>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</si>
  <si>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</si>
  <si>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</si>
  <si>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</si>
  <si>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</si>
  <si>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</si>
  <si>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</si>
  <si>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</si>
  <si>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</si>
  <si>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</si>
  <si>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</si>
  <si>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</si>
  <si>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</si>
  <si>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</si>
  <si>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</si>
  <si>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</si>
  <si>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</si>
  <si>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</si>
  <si>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</si>
  <si>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</si>
  <si>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</si>
  <si>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</si>
  <si>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</si>
  <si>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</si>
  <si>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</si>
  <si>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</si>
  <si>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</si>
  <si>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</si>
  <si>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</si>
  <si>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</si>
  <si>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</si>
  <si>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</si>
  <si>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</si>
  <si>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</si>
  <si>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</si>
  <si>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</si>
  <si>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</si>
  <si>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</si>
  <si>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</si>
  <si>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</si>
  <si>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</si>
  <si>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</si>
  <si>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</si>
  <si>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</si>
  <si>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</si>
  <si>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</si>
  <si>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</si>
  <si>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</si>
  <si>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</si>
  <si>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</si>
  <si>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</si>
  <si>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</si>
  <si>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</si>
  <si>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</si>
  <si>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</si>
  <si>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</si>
  <si>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</si>
  <si>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</si>
  <si>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</si>
  <si>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</si>
  <si>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</si>
  <si>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</si>
  <si>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</si>
  <si>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</si>
  <si>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</si>
  <si>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</si>
  <si>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</si>
  <si>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</si>
  <si>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</si>
  <si>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</si>
  <si>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</si>
  <si>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</si>
  <si>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</si>
  <si>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</si>
  <si>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</si>
  <si>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</si>
  <si>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</si>
  <si>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</si>
  <si>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</si>
  <si>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</si>
  <si>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</si>
  <si>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</si>
  <si>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</si>
  <si>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</si>
  <si>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</si>
  <si>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</si>
  <si>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</si>
  <si>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</si>
  <si>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</si>
  <si>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</si>
  <si>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</si>
  <si>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</si>
  <si>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</si>
  <si>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</si>
  <si>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</si>
  <si>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</si>
  <si>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</si>
  <si>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</si>
  <si>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</si>
  <si>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</si>
  <si>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</si>
  <si>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</si>
  <si>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</si>
  <si>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</si>
  <si>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</si>
  <si>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</si>
  <si>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</si>
  <si>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</si>
  <si>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</si>
  <si>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</si>
  <si>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</si>
  <si>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</si>
  <si>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</si>
  <si>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</si>
  <si>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</si>
  <si>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</si>
  <si>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</si>
  <si>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</si>
  <si>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</si>
  <si>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</si>
  <si>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</si>
  <si>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</si>
  <si>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</si>
  <si>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</si>
  <si>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</si>
  <si>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</si>
  <si>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</si>
  <si>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</si>
  <si>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</si>
  <si>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</si>
  <si>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</si>
  <si>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</si>
  <si>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</si>
  <si>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</si>
  <si>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</si>
  <si>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</si>
  <si>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</si>
  <si>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</si>
  <si>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</si>
  <si>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</si>
  <si>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</si>
  <si>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</si>
  <si>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</si>
  <si>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</si>
  <si>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</si>
  <si>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</si>
  <si>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</si>
  <si>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</si>
  <si>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</si>
  <si>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</si>
  <si>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</si>
  <si>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</si>
  <si>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</si>
  <si>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</si>
  <si>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</si>
  <si>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</si>
  <si>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</si>
  <si>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</si>
  <si>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</si>
  <si>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</si>
  <si>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</si>
  <si>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</si>
  <si>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</si>
  <si>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</si>
  <si>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</si>
  <si>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</si>
  <si>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</si>
  <si>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</si>
  <si>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</si>
  <si>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</si>
  <si>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</si>
  <si>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</si>
  <si>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</si>
  <si>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</si>
  <si>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</si>
  <si>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</si>
  <si>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</si>
  <si>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</si>
  <si>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</si>
  <si>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</si>
  <si>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</si>
  <si>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</si>
  <si>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</si>
  <si>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</si>
  <si>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</si>
  <si>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</si>
  <si>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</si>
  <si>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</si>
  <si>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</si>
  <si>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</si>
  <si>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</si>
  <si>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</si>
  <si>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</si>
  <si>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</si>
  <si>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</si>
  <si>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</si>
  <si>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</si>
  <si>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</si>
  <si>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</si>
  <si>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</si>
  <si>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</si>
  <si>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</si>
  <si>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</si>
  <si>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</si>
  <si>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</si>
  <si>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</si>
  <si>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</si>
  <si>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</si>
  <si>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</si>
  <si>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</si>
  <si>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</si>
  <si>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</si>
  <si>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</si>
  <si>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</si>
  <si>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</si>
  <si>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</si>
  <si>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</si>
  <si>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</si>
  <si>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</si>
  <si>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</si>
  <si>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</si>
  <si>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</si>
  <si>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</si>
  <si>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</si>
  <si>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</si>
  <si>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</si>
  <si>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</si>
  <si>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</si>
  <si>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</si>
  <si>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</si>
  <si>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</si>
  <si>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</si>
  <si>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</si>
  <si>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</si>
  <si>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</si>
  <si>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</si>
  <si>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</si>
  <si>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</si>
  <si>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</si>
  <si>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</si>
  <si>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</si>
  <si>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</si>
  <si>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</si>
  <si>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</si>
  <si>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</si>
  <si>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</si>
  <si>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</si>
  <si>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</si>
  <si>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</si>
  <si>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</si>
  <si>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</si>
  <si>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</si>
  <si>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</si>
  <si>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</si>
  <si>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</si>
  <si>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</si>
  <si>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</si>
  <si>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</si>
  <si>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</si>
  <si>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</si>
  <si>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</si>
  <si>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</si>
  <si>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</si>
  <si>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</si>
  <si>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</si>
  <si>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</si>
  <si>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</si>
  <si>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</si>
  <si>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</si>
  <si>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</si>
  <si>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</si>
  <si>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</si>
  <si>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</si>
  <si>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</si>
  <si>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</si>
  <si>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</si>
  <si>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</si>
  <si>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</si>
  <si>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</si>
  <si>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</si>
  <si>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</si>
  <si>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</si>
  <si>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</si>
  <si>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</si>
  <si>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</si>
  <si>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</si>
  <si>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</si>
  <si>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</si>
  <si>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</si>
  <si>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</si>
  <si>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</si>
  <si>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</si>
  <si>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</si>
  <si>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</si>
  <si>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</si>
  <si>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</si>
  <si>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</si>
  <si>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</si>
  <si>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</si>
  <si>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</si>
  <si>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</si>
  <si>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</si>
  <si>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</si>
  <si>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</si>
  <si>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</si>
  <si>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</si>
  <si>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</si>
  <si>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</si>
  <si>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</si>
  <si>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</si>
  <si>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</si>
  <si>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</si>
  <si>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</si>
  <si>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</si>
  <si>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</si>
  <si>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</si>
  <si>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</si>
  <si>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</si>
  <si>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</si>
  <si>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</si>
  <si>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</si>
  <si>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</si>
  <si>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</si>
  <si>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</si>
  <si>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</si>
  <si>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</si>
  <si>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</si>
  <si>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</si>
  <si>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</si>
  <si>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</si>
  <si>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</si>
  <si>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</si>
  <si>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</si>
  <si>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</si>
  <si>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</si>
  <si>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</si>
  <si>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</si>
  <si>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</si>
  <si>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</si>
  <si>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</si>
  <si>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</si>
  <si>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</si>
  <si>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</si>
  <si>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</si>
  <si>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</si>
  <si>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</si>
  <si>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</si>
  <si>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</si>
  <si>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</si>
  <si>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</si>
  <si>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</si>
  <si>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</si>
  <si>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</si>
  <si>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</si>
  <si>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</si>
  <si>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</si>
  <si>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</si>
  <si>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</si>
  <si>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</si>
  <si>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</si>
  <si>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</si>
  <si>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</si>
  <si>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</si>
  <si>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</si>
  <si>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</si>
  <si>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</si>
  <si>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</si>
  <si>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</si>
  <si>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</si>
  <si>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</si>
  <si>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</si>
  <si>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</si>
  <si>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</si>
  <si>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</si>
  <si>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</si>
  <si>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</si>
  <si>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</si>
  <si>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</si>
  <si>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</si>
  <si>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</si>
  <si>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</si>
  <si>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</si>
  <si>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</si>
  <si>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</si>
  <si>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</si>
  <si>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</si>
  <si>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</si>
  <si>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</si>
  <si>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</si>
  <si>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</si>
  <si>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</si>
  <si>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</si>
  <si>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</si>
  <si>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</si>
  <si>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</si>
  <si>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</si>
  <si>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</si>
  <si>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</si>
  <si>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</si>
  <si>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</si>
  <si>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</si>
  <si>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</si>
  <si>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</si>
  <si>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</si>
  <si>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</si>
  <si>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</si>
  <si>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</si>
  <si>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</si>
  <si>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</si>
  <si>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</si>
  <si>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</si>
  <si>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</si>
  <si>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</si>
  <si>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</si>
  <si>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</si>
  <si>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</si>
  <si>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</si>
  <si>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</si>
  <si>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</si>
  <si>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</si>
  <si>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</si>
  <si>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</si>
  <si>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</si>
  <si>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</si>
  <si>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</si>
  <si>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</si>
  <si>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</si>
  <si>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</si>
  <si>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</si>
  <si>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</si>
  <si>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</si>
  <si>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</si>
  <si>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</si>
  <si>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</si>
  <si>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</si>
  <si>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</si>
  <si>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</si>
  <si>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</si>
  <si>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</si>
  <si>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</si>
  <si>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</si>
  <si>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</si>
  <si>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</si>
  <si>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</si>
  <si>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</si>
  <si>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</si>
  <si>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</si>
  <si>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</si>
  <si>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</si>
  <si>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</si>
  <si>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</si>
  <si>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</si>
  <si>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</si>
  <si>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</si>
  <si>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</si>
  <si>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</si>
  <si>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</si>
  <si>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</si>
  <si>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</si>
  <si>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</si>
  <si>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</si>
  <si>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</si>
  <si>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</si>
  <si>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</si>
  <si>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</si>
  <si>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</si>
  <si>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</si>
  <si>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</si>
  <si>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</si>
  <si>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</si>
  <si>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</si>
  <si>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</si>
  <si>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</si>
  <si>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</si>
  <si>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</si>
  <si>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</si>
  <si>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</si>
  <si>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</si>
  <si>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</si>
  <si>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</si>
  <si>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</si>
  <si>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</si>
  <si>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</si>
  <si>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</si>
  <si>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</si>
  <si>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</si>
  <si>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</si>
  <si>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</si>
  <si>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</si>
  <si>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</si>
  <si>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</si>
  <si>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</si>
  <si>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</si>
  <si>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</si>
  <si>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</si>
  <si>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</si>
  <si>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</si>
  <si>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</si>
  <si>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</si>
  <si>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</si>
  <si>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</si>
  <si>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</si>
  <si>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</si>
  <si>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</si>
  <si>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</si>
  <si>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</si>
  <si>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</si>
  <si>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</si>
  <si>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</si>
  <si>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</si>
  <si>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</si>
  <si>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</si>
  <si>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</si>
  <si>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</si>
  <si>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</si>
  <si>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</si>
  <si>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</si>
  <si>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</si>
  <si>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</si>
  <si>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</si>
  <si>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</si>
  <si>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</si>
  <si>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</si>
  <si>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</si>
  <si>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</si>
  <si>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</si>
  <si>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</si>
  <si>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</si>
  <si>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</si>
  <si>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</si>
  <si>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</si>
  <si>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</si>
  <si>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</si>
  <si>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</si>
  <si>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</si>
  <si>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</si>
  <si>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</si>
  <si>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</si>
  <si>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</si>
  <si>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</si>
  <si>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</si>
  <si>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</si>
  <si>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</si>
  <si>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</si>
  <si>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</si>
  <si>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</si>
  <si>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</si>
  <si>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</si>
  <si>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</si>
  <si>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</si>
  <si>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</si>
  <si>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</si>
  <si>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</si>
  <si>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</si>
  <si>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</si>
  <si>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</si>
  <si>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</si>
  <si>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</si>
  <si>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</si>
  <si>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</si>
  <si>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</si>
  <si>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</si>
  <si>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</si>
  <si>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</si>
  <si>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</si>
  <si>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</si>
  <si>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</si>
  <si>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</si>
  <si>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</si>
  <si>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</si>
  <si>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</si>
  <si>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</si>
  <si>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</si>
  <si>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</si>
  <si>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</si>
  <si>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</si>
  <si>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</si>
  <si>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</si>
  <si>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</si>
  <si>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</si>
  <si>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</si>
  <si>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</si>
  <si>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</si>
  <si>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</si>
  <si>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</si>
  <si>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</si>
  <si>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</si>
  <si>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</si>
  <si>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</si>
  <si>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</si>
  <si>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</si>
  <si>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</si>
  <si>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</si>
  <si>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</si>
  <si>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</si>
  <si>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</si>
  <si>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</si>
  <si>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</si>
  <si>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</si>
  <si>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</si>
  <si>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</si>
  <si>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</si>
  <si>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</si>
  <si>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</si>
  <si>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</si>
  <si>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</si>
  <si>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</si>
  <si>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</si>
  <si>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</si>
  <si>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</si>
  <si>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</si>
  <si>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</si>
  <si>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</si>
  <si>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</si>
  <si>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</si>
  <si>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</si>
  <si>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</si>
  <si>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</si>
  <si>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</si>
  <si>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</si>
  <si>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</si>
  <si>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</si>
  <si>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</si>
  <si>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</si>
  <si>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</si>
  <si>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</si>
  <si>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</si>
  <si>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</si>
  <si>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</si>
  <si>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</si>
  <si>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</si>
  <si>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</si>
  <si>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</si>
  <si>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</si>
  <si>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</si>
  <si>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</si>
  <si>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</si>
  <si>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</si>
  <si>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</si>
  <si>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</si>
  <si>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</si>
  <si>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</si>
  <si>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</si>
  <si>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</si>
  <si>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</si>
  <si>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</si>
  <si>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</si>
  <si>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</si>
  <si>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</si>
  <si>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</si>
  <si>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</si>
  <si>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</si>
  <si>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</si>
  <si>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</si>
  <si>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</si>
  <si>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</si>
  <si>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</si>
  <si>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</si>
  <si>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</si>
  <si>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</si>
  <si>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</si>
  <si>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</si>
  <si>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</si>
  <si>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</si>
  <si>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</si>
  <si>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</si>
  <si>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</si>
  <si>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</si>
  <si>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</si>
  <si>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</si>
  <si>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</si>
  <si>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</si>
  <si>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</si>
  <si>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</si>
  <si>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</si>
  <si>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</si>
  <si>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</si>
  <si>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</si>
  <si>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</si>
  <si>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</si>
  <si>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</si>
  <si>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</si>
  <si>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</si>
  <si>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</si>
  <si>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</si>
  <si>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</si>
  <si>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</si>
  <si>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</si>
  <si>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</si>
  <si>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</si>
  <si>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</si>
  <si>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</si>
  <si>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</si>
  <si>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</si>
  <si>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</si>
  <si>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</si>
  <si>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</si>
  <si>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</si>
  <si>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</si>
  <si>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</si>
  <si>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</si>
  <si>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</si>
  <si>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</si>
  <si>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</si>
  <si>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</si>
  <si>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</si>
  <si>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</si>
  <si>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</si>
  <si>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</si>
  <si>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</si>
  <si>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</si>
  <si>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</si>
  <si>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</si>
  <si>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</si>
  <si>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</si>
  <si>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</si>
  <si>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</si>
  <si>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</si>
  <si>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</si>
  <si>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</si>
  <si>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</si>
  <si>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</si>
  <si>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</si>
  <si>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</si>
  <si>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</si>
  <si>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</si>
  <si>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</si>
  <si>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</si>
  <si>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</si>
  <si>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</si>
  <si>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</si>
  <si>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</si>
  <si>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</si>
  <si>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</si>
  <si>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</si>
  <si>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</si>
  <si>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</si>
  <si>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</si>
  <si>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</si>
  <si>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</si>
  <si>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</si>
  <si>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</si>
  <si>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</si>
  <si>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</si>
  <si>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</si>
  <si>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</si>
  <si>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</si>
  <si>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</si>
  <si>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</si>
  <si>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</si>
  <si>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</si>
  <si>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</si>
  <si>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</si>
  <si>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</si>
  <si>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</si>
  <si>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</si>
  <si>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</si>
  <si>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</si>
  <si>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</si>
  <si>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</si>
  <si>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</si>
  <si>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</si>
  <si>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</si>
  <si>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</si>
  <si>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</si>
  <si>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</si>
  <si>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</si>
  <si>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</si>
  <si>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</si>
  <si>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</si>
  <si>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</si>
  <si>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</si>
  <si>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</si>
  <si>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</si>
  <si>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</si>
  <si>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</si>
  <si>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</si>
  <si>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</si>
  <si>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</si>
  <si>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</si>
  <si>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</si>
  <si>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</si>
  <si>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</si>
  <si>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</si>
  <si>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</si>
  <si>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</si>
  <si>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</si>
  <si>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</si>
  <si>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</si>
  <si>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</si>
  <si>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</si>
  <si>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</si>
  <si>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</si>
  <si>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</si>
  <si>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</si>
  <si>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</si>
  <si>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</si>
  <si>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</si>
  <si>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</si>
  <si>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</si>
  <si>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</si>
  <si>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</si>
  <si>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</si>
  <si>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</si>
  <si>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</si>
  <si>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</si>
  <si>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</si>
  <si>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</si>
  <si>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</si>
  <si>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</si>
  <si>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</si>
  <si>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</si>
  <si>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</si>
  <si>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</si>
  <si>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</si>
  <si>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</si>
  <si>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</si>
  <si>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</si>
  <si>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</si>
  <si>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</si>
  <si>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</si>
  <si>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</si>
  <si>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</si>
  <si>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</si>
  <si>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</si>
  <si>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</si>
  <si>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</si>
  <si>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</si>
  <si>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</si>
  <si>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</si>
  <si>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</si>
  <si>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</si>
  <si>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</si>
  <si>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</si>
  <si>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</si>
  <si>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</si>
  <si>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</si>
  <si>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</si>
  <si>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</si>
  <si>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</si>
  <si>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</si>
  <si>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</si>
  <si>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</si>
  <si>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</si>
  <si>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</si>
  <si>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</si>
  <si>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</si>
  <si>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</si>
  <si>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</si>
  <si>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</si>
  <si>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</si>
  <si>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</si>
  <si>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</si>
  <si>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</si>
  <si>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</si>
  <si>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</si>
  <si>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</si>
  <si>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</si>
  <si>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</si>
  <si>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</si>
  <si>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</si>
  <si>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</si>
  <si>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</si>
  <si>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</si>
  <si>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</si>
  <si>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</si>
  <si>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</si>
  <si>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</si>
  <si>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</si>
  <si>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</si>
  <si>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</si>
  <si>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</si>
  <si>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</si>
  <si>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</si>
  <si>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</si>
  <si>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</si>
  <si>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</si>
  <si>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</si>
  <si>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</si>
  <si>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</si>
  <si>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</si>
  <si>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</si>
  <si>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</si>
  <si>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</si>
  <si>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</si>
  <si>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</si>
  <si>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</si>
  <si>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</si>
  <si>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</si>
  <si>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</si>
  <si>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</si>
  <si>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</si>
  <si>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</si>
  <si>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</si>
  <si>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</si>
  <si>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</si>
  <si>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</si>
  <si>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</si>
  <si>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</si>
  <si>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</si>
  <si>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</si>
  <si>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</si>
  <si>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</si>
  <si>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</si>
  <si>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</si>
  <si>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</si>
  <si>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</si>
  <si>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</si>
  <si>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</si>
  <si>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</si>
  <si>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</si>
  <si>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</si>
  <si>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</si>
  <si>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</si>
  <si>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</si>
  <si>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</si>
  <si>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</si>
  <si>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</si>
  <si>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</si>
  <si>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</si>
  <si>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</si>
  <si>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</si>
  <si>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</si>
  <si>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</si>
  <si>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</si>
  <si>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</si>
  <si>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</si>
  <si>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</si>
  <si>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</si>
  <si>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</si>
  <si>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</si>
  <si>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</si>
  <si>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</si>
  <si>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</si>
  <si>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</si>
  <si>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</si>
  <si>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</si>
  <si>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</si>
  <si>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</si>
  <si>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</si>
  <si>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</si>
  <si>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</si>
  <si>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</si>
  <si>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</si>
  <si>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</si>
  <si>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</si>
  <si>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</si>
  <si>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</si>
  <si>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</si>
  <si>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</si>
  <si>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</si>
  <si>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</si>
  <si>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</si>
  <si>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</si>
  <si>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</si>
  <si>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</si>
  <si>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</si>
  <si>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</si>
  <si>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</si>
  <si>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</si>
  <si>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</si>
  <si>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</si>
  <si>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</si>
  <si>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</si>
  <si>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</si>
  <si>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</si>
  <si>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</si>
  <si>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</si>
  <si>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</si>
  <si>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</si>
  <si>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</si>
  <si>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</si>
  <si>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</si>
  <si>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</si>
  <si>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</si>
  <si>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</si>
  <si>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</si>
  <si>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</si>
  <si>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</si>
  <si>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</si>
  <si>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</si>
  <si>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</si>
  <si>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</si>
  <si>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</si>
  <si>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</si>
  <si>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</si>
  <si>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</si>
  <si>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</si>
  <si>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</si>
  <si>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</si>
  <si>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</si>
  <si>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</si>
  <si>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</si>
  <si>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</si>
  <si>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</si>
  <si>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</si>
  <si>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</si>
  <si>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</si>
  <si>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</si>
  <si>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</si>
  <si>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</si>
  <si>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</si>
  <si>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</si>
  <si>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</si>
  <si>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</si>
  <si>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</si>
  <si>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</si>
  <si>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</si>
  <si>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</si>
  <si>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</si>
  <si>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</si>
  <si>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</si>
  <si>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</si>
  <si>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</si>
  <si>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</si>
  <si>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</si>
  <si>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</si>
  <si>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#101 Ote., 5to Piso . Col.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</si>
  <si>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</si>
  <si>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</si>
  <si>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</si>
  <si>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</si>
  <si>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</si>
  <si>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</si>
  <si>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</si>
  <si>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</si>
  <si>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</si>
  <si>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</si>
  <si>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</si>
  <si>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</si>
  <si>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</si>
  <si>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</si>
  <si>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</si>
  <si>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</si>
  <si>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</si>
  <si>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</si>
  <si>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</si>
  <si>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</si>
  <si>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</si>
  <si>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</si>
  <si>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</si>
  <si>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</si>
  <si>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</si>
  <si>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</si>
  <si>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</si>
  <si>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</si>
  <si>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</si>
  <si>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</si>
  <si>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</si>
  <si>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</si>
  <si>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</si>
  <si>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</si>
  <si>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</si>
  <si>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</si>
  <si>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</si>
  <si>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</si>
  <si>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</si>
  <si>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</si>
  <si>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</si>
  <si>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</si>
  <si>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</si>
  <si>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</si>
  <si>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</si>
  <si>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</si>
  <si>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</si>
  <si>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</si>
  <si>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</si>
  <si>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</si>
  <si>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</si>
  <si>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</si>
  <si>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</si>
  <si>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</si>
  <si>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</si>
  <si>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</si>
  <si>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</si>
  <si>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</si>
  <si>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</si>
  <si>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</si>
  <si>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</si>
  <si>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</si>
  <si>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</si>
  <si>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</si>
  <si>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</si>
  <si>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</si>
  <si>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</si>
  <si>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</si>
  <si>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</si>
  <si>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</si>
  <si>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</si>
  <si>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</si>
  <si>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</si>
  <si>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</si>
  <si>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</si>
  <si>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</si>
  <si>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</si>
  <si>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</si>
  <si>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</si>
  <si>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</si>
  <si>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</si>
  <si>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</si>
  <si>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</si>
  <si>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</si>
  <si>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</si>
  <si>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</si>
  <si>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</si>
  <si>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</si>
  <si>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</si>
  <si>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</si>
  <si>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</si>
  <si>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</si>
  <si>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</si>
  <si>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</si>
  <si>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</si>
  <si>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</si>
  <si>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</si>
  <si>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</si>
  <si>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</si>
  <si>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</si>
  <si>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</si>
  <si>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</si>
  <si>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</si>
  <si>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</si>
  <si>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</si>
  <si>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</si>
  <si>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</si>
  <si>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</si>
  <si>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</si>
  <si>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</si>
  <si>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</si>
  <si>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</si>
  <si>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</si>
  <si>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</si>
  <si>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</si>
  <si>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</si>
  <si>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</si>
  <si>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</si>
  <si>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</si>
  <si>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</si>
  <si>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</si>
  <si>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</si>
  <si>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</si>
  <si>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</si>
  <si>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</si>
  <si>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</si>
  <si>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</si>
  <si>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</si>
  <si>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</si>
  <si>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</si>
  <si>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</si>
  <si>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</si>
  <si>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</si>
  <si>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</si>
  <si>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</si>
  <si>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</si>
  <si>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</si>
  <si>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</si>
  <si>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</si>
  <si>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</si>
  <si>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</si>
  <si>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</si>
  <si>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</si>
  <si>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</si>
  <si>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</si>
  <si>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</si>
  <si>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</si>
  <si>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</si>
  <si>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</si>
  <si>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</si>
  <si>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</si>
  <si>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</si>
  <si>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</si>
  <si>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</si>
  <si>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</si>
  <si>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</si>
  <si>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</si>
  <si>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</si>
  <si>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</si>
  <si>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</si>
  <si>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</si>
  <si>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</si>
  <si>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</si>
  <si>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</si>
  <si>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</si>
  <si>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</si>
  <si>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</si>
  <si>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</si>
  <si>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</si>
  <si>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</si>
  <si>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</si>
  <si>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</si>
  <si>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</si>
  <si>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</si>
  <si>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</si>
  <si>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</si>
  <si>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</si>
  <si>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</si>
  <si>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</si>
  <si>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</si>
  <si>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</si>
  <si>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</si>
  <si>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</si>
  <si>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</si>
  <si>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</si>
  <si>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</si>
  <si>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</si>
  <si>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</si>
  <si>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</si>
  <si>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</si>
  <si>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</si>
  <si>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</si>
  <si>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</si>
  <si>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</si>
  <si>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</si>
  <si>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</si>
  <si>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</si>
  <si>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</si>
  <si>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</si>
  <si>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</si>
  <si>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</si>
  <si>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</si>
  <si>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</si>
  <si>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</si>
  <si>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</si>
  <si>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</si>
  <si>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</si>
  <si>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</si>
  <si>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</si>
  <si>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</si>
  <si>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</si>
  <si>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</si>
  <si>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</si>
  <si>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</si>
  <si>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</si>
  <si>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</si>
  <si>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</si>
  <si>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</si>
  <si>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</si>
  <si>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</si>
  <si>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</si>
  <si>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</si>
  <si>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</si>
  <si>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</si>
  <si>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</si>
  <si>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</si>
  <si>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</si>
  <si>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</si>
  <si>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</si>
  <si>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</si>
  <si>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</si>
  <si>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</si>
  <si>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</si>
  <si>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</si>
  <si>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</si>
  <si>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</si>
  <si>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</si>
  <si>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</si>
  <si>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</si>
  <si>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</si>
  <si>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</si>
  <si>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</si>
  <si>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</si>
  <si>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</si>
  <si>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</si>
  <si>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</si>
  <si>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</si>
  <si>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</si>
  <si>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</si>
  <si>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</si>
  <si>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</si>
  <si>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</si>
  <si>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</si>
  <si>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</si>
  <si>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</si>
  <si>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</si>
  <si>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</si>
  <si>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</si>
  <si>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</si>
  <si>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</si>
  <si>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</si>
  <si>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</si>
  <si>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</si>
  <si>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</si>
  <si>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</si>
  <si>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</si>
  <si>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</si>
  <si>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</si>
  <si>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</si>
  <si>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</si>
  <si>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</si>
  <si>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</si>
  <si>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</si>
  <si>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</si>
  <si>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</si>
  <si>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</si>
  <si>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</si>
  <si>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</si>
  <si>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</si>
  <si>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</si>
  <si>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</si>
  <si>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</si>
  <si>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</si>
  <si>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</si>
  <si>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</si>
  <si>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</si>
  <si>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</si>
  <si>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</si>
  <si>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</si>
  <si>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</si>
  <si>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</si>
  <si>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</si>
  <si>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</si>
  <si>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</si>
  <si>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</si>
  <si>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</si>
  <si>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</si>
  <si>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</si>
  <si>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</si>
  <si>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</si>
  <si>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</si>
  <si>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</si>
  <si>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</si>
  <si>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</si>
  <si>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</si>
  <si>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</si>
  <si>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</si>
  <si>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</si>
  <si>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</si>
  <si>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</si>
  <si>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</si>
  <si>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</si>
  <si>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</si>
  <si>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</si>
  <si>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</si>
  <si>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</si>
  <si>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</si>
  <si>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</si>
  <si>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</si>
  <si>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</si>
  <si>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</si>
  <si>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</si>
  <si>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</si>
  <si>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</si>
  <si>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</si>
  <si>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</si>
  <si>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</si>
  <si>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</si>
  <si>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</si>
  <si>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</si>
  <si>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</si>
  <si>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</si>
  <si>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</si>
  <si>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</si>
  <si>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</si>
  <si>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</si>
  <si>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</si>
  <si>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</si>
  <si>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</si>
  <si>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</si>
  <si>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</si>
  <si>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</si>
  <si>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</si>
  <si>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</si>
  <si>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</si>
  <si>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</si>
  <si>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</si>
  <si>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</si>
  <si>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</si>
  <si>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</si>
  <si>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</si>
  <si>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</si>
  <si>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</si>
  <si>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</si>
  <si>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</si>
  <si>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</si>
  <si>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</si>
  <si>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</si>
  <si>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</si>
  <si>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</si>
  <si>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</si>
  <si>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</si>
  <si>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</si>
  <si>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</si>
  <si>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</si>
  <si>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</si>
  <si>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</si>
  <si>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</si>
  <si>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</si>
  <si>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</si>
  <si>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</si>
  <si>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</si>
  <si>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</si>
  <si>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</si>
  <si>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</si>
  <si>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</si>
  <si>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</si>
  <si>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</si>
  <si>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</si>
  <si>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</si>
  <si>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</si>
  <si>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</si>
  <si>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</si>
  <si>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</si>
  <si>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</si>
  <si>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</si>
  <si>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</si>
  <si>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</si>
  <si>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</si>
  <si>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</si>
  <si>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</si>
  <si>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</si>
  <si>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</si>
  <si>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</si>
  <si>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</si>
  <si>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</si>
  <si>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</si>
  <si>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</si>
  <si>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</si>
  <si>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</si>
  <si>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</si>
  <si>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</si>
  <si>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</si>
  <si>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</si>
  <si>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</si>
  <si>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</si>
  <si>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</si>
  <si>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</si>
  <si>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</si>
  <si>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</si>
  <si>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</si>
  <si>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</si>
  <si>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</si>
  <si>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</si>
  <si>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</si>
  <si>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</si>
  <si>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</si>
  <si>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</si>
  <si>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</si>
  <si>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</si>
  <si>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</si>
  <si>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</si>
  <si>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</si>
  <si>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</si>
  <si>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</si>
  <si>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</si>
  <si>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</si>
  <si>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</si>
  <si>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</si>
  <si>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</si>
  <si>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</si>
  <si>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</si>
  <si>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</si>
  <si>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</si>
  <si>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</si>
  <si>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</si>
  <si>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</si>
  <si>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</si>
  <si>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</si>
  <si>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</si>
  <si>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</si>
  <si>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</si>
  <si>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</si>
  <si>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</si>
  <si>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</si>
  <si>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</si>
  <si>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</si>
  <si>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</si>
  <si>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</si>
  <si>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</si>
  <si>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</si>
  <si>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</si>
  <si>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</si>
  <si>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</si>
  <si>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</si>
  <si>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</si>
  <si>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</si>
  <si>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</si>
  <si>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</si>
  <si>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</si>
  <si>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</si>
  <si>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</si>
  <si>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</si>
  <si>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</si>
  <si>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</si>
  <si>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</si>
  <si>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</si>
  <si>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</si>
  <si>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</si>
  <si>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</si>
  <si>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</si>
  <si>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</si>
  <si>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</si>
  <si>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</si>
  <si>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</si>
  <si>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</si>
  <si>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</si>
  <si>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</si>
  <si>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</si>
  <si>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</si>
  <si>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</si>
  <si>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</si>
  <si>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</si>
  <si>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</si>
  <si>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</si>
  <si>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</si>
  <si>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</si>
  <si>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</si>
  <si>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</si>
  <si>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</si>
  <si>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</si>
  <si>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</si>
  <si>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</si>
  <si>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</si>
  <si>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</si>
  <si>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</si>
  <si>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</si>
  <si>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</si>
  <si>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</si>
  <si>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</si>
  <si>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</si>
  <si>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</si>
  <si>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</si>
  <si>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</si>
  <si>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</si>
  <si>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</si>
  <si>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</si>
  <si>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</si>
  <si>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</si>
  <si>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</si>
  <si>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</si>
  <si>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</si>
  <si>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</si>
  <si>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</si>
  <si>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</si>
  <si>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</si>
  <si>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</si>
  <si>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</si>
  <si>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</si>
  <si>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</si>
  <si>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</si>
  <si>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</si>
  <si>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</si>
  <si>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</si>
  <si>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</si>
  <si>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</si>
  <si>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</si>
  <si>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</si>
  <si>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</si>
  <si>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</si>
  <si>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</si>
  <si>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</si>
  <si>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</si>
  <si>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</si>
  <si>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</si>
  <si>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</si>
  <si>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</si>
  <si>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</si>
  <si>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</si>
  <si>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</si>
  <si>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</si>
  <si>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</si>
  <si>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</si>
  <si>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</si>
  <si>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</si>
  <si>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</si>
  <si>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</si>
  <si>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</si>
  <si>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</si>
  <si>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</si>
  <si>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</si>
  <si>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</si>
  <si>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</si>
  <si>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</si>
  <si>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</si>
  <si>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</si>
  <si>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</si>
  <si>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</si>
  <si>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</si>
  <si>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</si>
  <si>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</si>
  <si>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</si>
  <si>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</si>
  <si>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</si>
  <si>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</si>
  <si>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</si>
  <si>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</si>
  <si>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</si>
  <si>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</si>
  <si>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</si>
  <si>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</si>
  <si>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</si>
  <si>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</si>
  <si>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</si>
  <si>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</si>
  <si>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</si>
  <si>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</si>
  <si>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</si>
  <si>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</si>
  <si>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</si>
  <si>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</si>
  <si>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</si>
  <si>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</si>
  <si>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</si>
  <si>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</si>
  <si>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</si>
  <si>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</si>
  <si>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</si>
  <si>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</si>
  <si>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</si>
  <si>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</si>
  <si>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</si>
  <si>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</si>
  <si>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</si>
  <si>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</si>
  <si>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</si>
  <si>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</si>
  <si>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</si>
  <si>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</si>
  <si>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</si>
  <si>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</si>
  <si>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</si>
  <si>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</si>
  <si>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</si>
  <si>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</si>
  <si>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</si>
  <si>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</si>
  <si>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</si>
  <si>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</si>
  <si>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</si>
  <si>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</si>
  <si>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</si>
  <si>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</si>
  <si>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</si>
  <si>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</si>
  <si>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</si>
  <si>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</si>
  <si>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</si>
  <si>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</si>
  <si>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</si>
  <si>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</si>
  <si>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</si>
  <si>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</si>
  <si>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</si>
  <si>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</si>
  <si>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</si>
  <si>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</si>
  <si>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</si>
  <si>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</si>
  <si>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</si>
  <si>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</si>
  <si>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</si>
  <si>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</si>
  <si>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</si>
  <si>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</si>
  <si>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</si>
  <si>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</si>
  <si>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</si>
  <si>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</si>
  <si>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</si>
  <si>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</si>
  <si>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</si>
  <si>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</si>
  <si>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</si>
  <si>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</si>
  <si>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</si>
  <si>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</si>
  <si>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</si>
  <si>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</si>
  <si>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</si>
  <si>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</si>
  <si>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</si>
  <si>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</si>
  <si>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</si>
  <si>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</si>
  <si>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</si>
  <si>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</si>
  <si>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</si>
  <si>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</si>
  <si>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</si>
  <si>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</si>
  <si>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</si>
  <si>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</si>
  <si>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</si>
  <si>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</si>
  <si>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</si>
  <si>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</si>
  <si>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</si>
  <si>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</si>
  <si>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</si>
  <si>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</si>
  <si>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</si>
  <si>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</si>
  <si>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</si>
  <si>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</si>
  <si>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</si>
  <si>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</si>
  <si>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</si>
  <si>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</si>
  <si>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</si>
  <si>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</si>
  <si>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</si>
  <si>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</si>
  <si>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</si>
  <si>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</si>
  <si>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</si>
  <si>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</si>
  <si>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</si>
  <si>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</si>
  <si>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</si>
  <si>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</si>
  <si>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</si>
  <si>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</si>
  <si>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</si>
  <si>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</si>
  <si>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</si>
  <si>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</si>
  <si>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</si>
  <si>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</si>
  <si>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</si>
  <si>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</si>
  <si>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</si>
  <si>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</si>
  <si>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</si>
  <si>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</si>
  <si>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</si>
  <si>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</si>
  <si>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</si>
  <si>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</si>
  <si>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</si>
  <si>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</si>
  <si>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</si>
  <si>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</si>
  <si>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</si>
  <si>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</si>
  <si>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</si>
  <si>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</si>
  <si>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</si>
  <si>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</si>
  <si>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</si>
  <si>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</si>
  <si>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</si>
  <si>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</si>
  <si>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</si>
  <si>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</si>
  <si>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</si>
  <si>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</si>
  <si>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</si>
  <si>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</si>
  <si>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</si>
  <si>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</si>
  <si>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</si>
  <si>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</si>
  <si>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Soraida Maricela Pérez Alfaro</t>
  </si>
  <si>
    <t>Enlace de Apoyo Desconcentrado de CTI</t>
  </si>
  <si>
    <t>Subadministrador de Apoyo Desconcentrado de CTI</t>
  </si>
  <si>
    <t>Oscar Eliud Salinas García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</si>
</sst>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A21" sqref="A21:B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17"/>
      <c r="AH1" s="217"/>
      <c r="AI1" s="217"/>
      <c r="AJ1" s="217"/>
      <c r="AK1" s="217"/>
      <c r="AL1" s="217"/>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18"/>
      <c r="AH2" s="218"/>
      <c r="AI2" s="218"/>
      <c r="AJ2" s="218"/>
      <c r="AK2" s="218"/>
      <c r="AL2" s="218"/>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4"/>
      <c r="CG2" s="224"/>
      <c r="CH2" s="224"/>
      <c r="CI2" s="224"/>
      <c r="CJ2" s="224"/>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25"/>
      <c r="CG3" s="225"/>
      <c r="CH3" s="225"/>
      <c r="CI3" s="225"/>
      <c r="CJ3" s="225"/>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02" t="s">
        <v>3</v>
      </c>
      <c r="B6" s="203"/>
      <c r="C6" s="203"/>
      <c r="D6" s="203"/>
      <c r="E6" s="203"/>
      <c r="F6" s="203"/>
      <c r="G6" s="203"/>
      <c r="H6" s="58"/>
      <c r="I6" s="193" t="s">
        <v>4</v>
      </c>
      <c r="J6" s="194"/>
      <c r="K6" s="194"/>
      <c r="L6" s="194"/>
      <c r="M6" s="194"/>
      <c r="N6" s="195"/>
      <c r="O6" s="219" t="s">
        <v>5</v>
      </c>
      <c r="P6" s="219"/>
      <c r="Q6" s="219"/>
      <c r="R6" s="219"/>
      <c r="S6" s="219"/>
      <c r="T6" s="193" t="s">
        <v>6</v>
      </c>
      <c r="U6" s="194"/>
      <c r="V6" s="194"/>
      <c r="W6" s="194"/>
      <c r="X6" s="194"/>
      <c r="Y6" s="194"/>
      <c r="Z6" s="194"/>
      <c r="AA6" s="194"/>
      <c r="AB6" s="194"/>
      <c r="AC6" s="194"/>
      <c r="AD6" s="194"/>
      <c r="AE6" s="194"/>
      <c r="AF6" s="194"/>
      <c r="AG6" s="194"/>
      <c r="AH6" s="194"/>
      <c r="AI6" s="194"/>
      <c r="AJ6" s="194"/>
      <c r="AK6" s="194"/>
      <c r="AL6" s="194"/>
      <c r="AM6" s="194"/>
      <c r="AN6" s="193" t="s">
        <v>7</v>
      </c>
      <c r="AO6" s="194"/>
      <c r="AP6" s="194"/>
      <c r="AQ6" s="194"/>
      <c r="AR6" s="194"/>
      <c r="AS6" s="194"/>
      <c r="AT6" s="194"/>
      <c r="AU6" s="194"/>
      <c r="AV6" s="194"/>
      <c r="AW6" s="194"/>
      <c r="AX6" s="194"/>
      <c r="AY6" s="194"/>
      <c r="AZ6" s="194"/>
      <c r="BA6" s="194"/>
      <c r="BB6" s="194"/>
      <c r="BC6" s="194"/>
      <c r="BD6" s="194"/>
      <c r="BE6" s="194"/>
      <c r="BF6" s="194"/>
      <c r="BG6" s="19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04" t="s">
        <v>8</v>
      </c>
      <c r="B7" s="205"/>
      <c r="C7" s="205"/>
      <c r="D7" s="205"/>
      <c r="E7" s="205"/>
      <c r="F7" s="205"/>
      <c r="G7" s="206"/>
      <c r="H7" s="59"/>
      <c r="I7" s="199" t="s">
        <v>9</v>
      </c>
      <c r="J7" s="200"/>
      <c r="K7" s="200"/>
      <c r="L7" s="200"/>
      <c r="M7" s="200"/>
      <c r="N7" s="201"/>
      <c r="O7" s="223" t="s">
        <v>10</v>
      </c>
      <c r="P7" s="223"/>
      <c r="Q7" s="223"/>
      <c r="R7" s="223"/>
      <c r="S7" s="223"/>
      <c r="T7" s="199" t="str">
        <f>VLOOKUP(O7,Clave!D8:F660,2,0)</f>
        <v>Subadministración de Apoyo Desconcentrado de Comunicaciones y Tecnologías de la Información de Nuevo León 3 San Pedro Garza García</v>
      </c>
      <c r="U7" s="200"/>
      <c r="V7" s="200"/>
      <c r="W7" s="200"/>
      <c r="X7" s="200"/>
      <c r="Y7" s="200"/>
      <c r="Z7" s="200"/>
      <c r="AA7" s="200"/>
      <c r="AB7" s="200"/>
      <c r="AC7" s="200"/>
      <c r="AD7" s="200"/>
      <c r="AE7" s="200"/>
      <c r="AF7" s="200"/>
      <c r="AG7" s="200"/>
      <c r="AH7" s="200"/>
      <c r="AI7" s="200"/>
      <c r="AJ7" s="200"/>
      <c r="AK7" s="200"/>
      <c r="AL7" s="200"/>
      <c r="AM7" s="201"/>
      <c r="AN7" s="233" t="str">
        <f>VLOOKUP(O7,Clave!D8:F661,3,0)</f>
        <v>Archivo de Trámite de la Subadministración de Apoyo Desconcentrado de Comunicaciones y Tecnologías de la Información de Nuevo León 3 San Pedro Garza García</v>
      </c>
      <c r="AO7" s="234"/>
      <c r="AP7" s="234"/>
      <c r="AQ7" s="234"/>
      <c r="AR7" s="234"/>
      <c r="AS7" s="234"/>
      <c r="AT7" s="234"/>
      <c r="AU7" s="234"/>
      <c r="AV7" s="234"/>
      <c r="AW7" s="234"/>
      <c r="AX7" s="234"/>
      <c r="AY7" s="234"/>
      <c r="AZ7" s="234"/>
      <c r="BA7" s="234"/>
      <c r="BB7" s="234"/>
      <c r="BC7" s="234"/>
      <c r="BD7" s="234"/>
      <c r="BE7" s="234"/>
      <c r="BF7" s="234"/>
      <c r="BG7" s="235"/>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29" t="s">
        <v>12</v>
      </c>
      <c r="BS10" s="229"/>
      <c r="BT10" s="229"/>
      <c r="BU10" s="229"/>
      <c r="BV10" s="229"/>
      <c r="BW10" s="229"/>
      <c r="BX10" s="229"/>
      <c r="BY10" s="22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3" t="s">
        <v>13</v>
      </c>
      <c r="B12" s="194"/>
      <c r="C12" s="194"/>
      <c r="D12" s="194"/>
      <c r="E12" s="194"/>
      <c r="F12" s="194"/>
      <c r="G12" s="194"/>
      <c r="H12" s="194"/>
      <c r="I12" s="194"/>
      <c r="J12" s="194"/>
      <c r="K12" s="194"/>
      <c r="L12" s="195"/>
      <c r="M12" s="219" t="s">
        <v>14</v>
      </c>
      <c r="N12" s="219"/>
      <c r="O12" s="219"/>
      <c r="P12" s="219"/>
      <c r="Q12" s="219"/>
      <c r="R12" s="219"/>
      <c r="S12" s="219"/>
      <c r="T12" s="193" t="s">
        <v>15</v>
      </c>
      <c r="U12" s="194"/>
      <c r="V12" s="194"/>
      <c r="W12" s="194"/>
      <c r="X12" s="194"/>
      <c r="Y12" s="194"/>
      <c r="Z12" s="194"/>
      <c r="AA12" s="195"/>
      <c r="AB12" s="260" t="s">
        <v>16</v>
      </c>
      <c r="AC12" s="261"/>
      <c r="AD12" s="261"/>
      <c r="AE12" s="261"/>
      <c r="AF12" s="261"/>
      <c r="AG12" s="262"/>
      <c r="AH12" s="202" t="s">
        <v>17</v>
      </c>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42"/>
      <c r="BM12" s="241" t="s">
        <v>18</v>
      </c>
      <c r="BN12" s="241"/>
      <c r="BO12" s="241"/>
      <c r="BP12" s="241"/>
      <c r="BQ12" s="241"/>
      <c r="BR12" s="236" t="s">
        <v>19</v>
      </c>
      <c r="BS12" s="237"/>
      <c r="BT12" s="237"/>
      <c r="BU12" s="237"/>
      <c r="BV12" s="238" t="s">
        <v>20</v>
      </c>
      <c r="BW12" s="239"/>
      <c r="BX12" s="239"/>
      <c r="BY12" s="240"/>
      <c r="BZ12" s="150"/>
      <c r="CA12" s="61"/>
      <c r="CB12" s="61"/>
      <c r="CC12" s="61"/>
      <c r="CD12" s="61"/>
      <c r="CE12" s="61"/>
      <c r="CF12" s="61"/>
      <c r="CG12" s="61"/>
      <c r="CH12" s="61"/>
      <c r="CI12" s="64"/>
      <c r="CJ12" s="64"/>
      <c r="CK12" s="64"/>
      <c r="CL12" s="64"/>
      <c r="CM12" s="64"/>
      <c r="CN12" s="64"/>
      <c r="CO12" s="64"/>
    </row>
    <row r="13" spans="1:99" ht="24.95" customHeight="1" x14ac:dyDescent="0.25">
      <c r="A13" s="196" t="s">
        <v>21</v>
      </c>
      <c r="B13" s="197"/>
      <c r="C13" s="197"/>
      <c r="D13" s="197"/>
      <c r="E13" s="197"/>
      <c r="F13" s="197"/>
      <c r="G13" s="197"/>
      <c r="H13" s="197"/>
      <c r="I13" s="197"/>
      <c r="J13" s="197"/>
      <c r="K13" s="197"/>
      <c r="L13" s="198"/>
      <c r="M13" s="220" t="str">
        <f>VLOOKUP(A13,'Base_Respo_Archivos de Trámite'!$A$8:$G$760,2,0)</f>
        <v>Subadministrador</v>
      </c>
      <c r="N13" s="220"/>
      <c r="O13" s="220"/>
      <c r="P13" s="220"/>
      <c r="Q13" s="220"/>
      <c r="R13" s="220"/>
      <c r="S13" s="220"/>
      <c r="T13" s="230" t="str">
        <f>VLOOKUP(A13,'Base_Respo_Archivos de Trámite'!$A$8:$G$760,7,0)</f>
        <v>edgar.herrera@sat.gob.mx</v>
      </c>
      <c r="U13" s="231"/>
      <c r="V13" s="231"/>
      <c r="W13" s="231"/>
      <c r="X13" s="231"/>
      <c r="Y13" s="231"/>
      <c r="Z13" s="231"/>
      <c r="AA13" s="232"/>
      <c r="AB13" s="230" t="str">
        <f>VLOOKUP(A13,'Base_Respo_Archivos de Trámite'!$A$8:$G$760,6,0)</f>
        <v>(81) 8047-1234 Ext. 78234</v>
      </c>
      <c r="AC13" s="231"/>
      <c r="AD13" s="231"/>
      <c r="AE13" s="231"/>
      <c r="AF13" s="231"/>
      <c r="AG13" s="232"/>
      <c r="AH13" s="196" t="str">
        <f>VLOOKUP(A13,'Base_Respo_Archivos de Trámite'!$A$8:$G$760,4,0)</f>
        <v>Av. José Vasconcelos #101 Ote., 5to Piso . Col. Residencial San Agustín, C.P. 66260, San Pedro Garza García, Nuevo León.</v>
      </c>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8"/>
      <c r="BM13" s="269">
        <f>VLOOKUP(A13,'Base_Respo_Archivos de Trámite'!$A$9:$G$760,5,0)</f>
        <v>1901902105</v>
      </c>
      <c r="BN13" s="270"/>
      <c r="BO13" s="270"/>
      <c r="BP13" s="270"/>
      <c r="BQ13" s="270"/>
      <c r="BR13" s="271">
        <v>2</v>
      </c>
      <c r="BS13" s="272"/>
      <c r="BT13" s="272"/>
      <c r="BU13" s="273"/>
      <c r="BV13" s="266">
        <v>0.05</v>
      </c>
      <c r="BW13" s="267"/>
      <c r="BX13" s="267"/>
      <c r="BY13" s="268"/>
      <c r="BZ13" s="150"/>
      <c r="CA13" s="61"/>
      <c r="CB13" s="61"/>
      <c r="CC13" s="61"/>
      <c r="CD13" s="6"/>
      <c r="CE13" s="6"/>
      <c r="CF13" s="6"/>
      <c r="CG13" s="6"/>
      <c r="CH13" s="6"/>
    </row>
    <row r="14" spans="1:99" ht="14.25" customHeight="1" x14ac:dyDescent="0.25">
      <c r="A14" s="284" t="s">
        <v>22</v>
      </c>
      <c r="B14" s="284"/>
      <c r="C14" s="284" t="s">
        <v>23</v>
      </c>
      <c r="D14" s="284"/>
      <c r="E14" s="284"/>
      <c r="F14" s="221" t="s">
        <v>24</v>
      </c>
      <c r="G14" s="221"/>
      <c r="H14" s="221"/>
      <c r="I14" s="221" t="s">
        <v>25</v>
      </c>
      <c r="J14" s="221"/>
      <c r="K14" s="221"/>
      <c r="L14" s="221" t="s">
        <v>26</v>
      </c>
      <c r="M14" s="221"/>
      <c r="N14" s="221"/>
      <c r="O14" s="221" t="s">
        <v>27</v>
      </c>
      <c r="P14" s="221"/>
      <c r="Q14" s="221"/>
      <c r="R14" s="222" t="s">
        <v>28</v>
      </c>
      <c r="S14" s="222"/>
      <c r="T14" s="222"/>
      <c r="U14" s="222"/>
      <c r="V14" s="222" t="s">
        <v>29</v>
      </c>
      <c r="W14" s="222"/>
      <c r="X14" s="222"/>
      <c r="Y14" s="222"/>
      <c r="Z14" s="222" t="s">
        <v>30</v>
      </c>
      <c r="AA14" s="222"/>
      <c r="AB14" s="222"/>
      <c r="AC14" s="222"/>
      <c r="AD14" s="222" t="s">
        <v>31</v>
      </c>
      <c r="AE14" s="222"/>
      <c r="AF14" s="222"/>
      <c r="AG14" s="222"/>
      <c r="AH14" s="222" t="s">
        <v>32</v>
      </c>
      <c r="AI14" s="222"/>
      <c r="AJ14" s="222"/>
      <c r="AK14" s="222" t="s">
        <v>33</v>
      </c>
      <c r="AL14" s="222"/>
      <c r="AM14" s="222"/>
      <c r="AN14" s="222"/>
      <c r="AO14" s="151" t="s">
        <v>34</v>
      </c>
      <c r="AP14" s="151" t="s">
        <v>35</v>
      </c>
      <c r="AQ14" s="222" t="s">
        <v>36</v>
      </c>
      <c r="AR14" s="222"/>
      <c r="AS14" s="222"/>
      <c r="AT14" s="222"/>
      <c r="AU14" s="291" t="s">
        <v>37</v>
      </c>
      <c r="AV14" s="291"/>
      <c r="AW14" s="291"/>
      <c r="AX14" s="291"/>
      <c r="AY14" s="291"/>
      <c r="AZ14" s="291"/>
      <c r="BA14" s="291"/>
      <c r="BB14" s="291"/>
      <c r="BC14" s="291"/>
      <c r="BD14" s="291"/>
      <c r="BE14" s="291"/>
      <c r="BF14" s="291"/>
      <c r="BG14" s="291"/>
      <c r="BH14" s="291"/>
      <c r="BI14" s="291"/>
      <c r="BJ14" s="291"/>
      <c r="BK14" s="291"/>
      <c r="BL14" s="291"/>
      <c r="BM14" s="291"/>
      <c r="BN14" s="291"/>
      <c r="BO14" s="291"/>
      <c r="BP14" s="284" t="s">
        <v>38</v>
      </c>
      <c r="BQ14" s="284"/>
      <c r="BR14" s="284"/>
      <c r="BS14" s="284"/>
      <c r="BT14" s="212" t="s">
        <v>39</v>
      </c>
      <c r="BU14" s="212"/>
      <c r="BV14" s="212"/>
      <c r="BW14" s="212"/>
      <c r="BX14" s="212"/>
      <c r="BY14" s="212"/>
      <c r="BZ14" s="212"/>
      <c r="CA14" s="212"/>
      <c r="CB14" s="212"/>
      <c r="CC14" s="212"/>
      <c r="CD14" s="212" t="s">
        <v>40</v>
      </c>
      <c r="CE14" s="212"/>
      <c r="CF14" s="212"/>
      <c r="CG14" s="212" t="s">
        <v>40</v>
      </c>
      <c r="CH14" s="212"/>
      <c r="CI14" s="212"/>
      <c r="CJ14" s="212" t="s">
        <v>40</v>
      </c>
      <c r="CK14" s="212"/>
      <c r="CL14" s="212"/>
      <c r="CM14" s="212" t="s">
        <v>40</v>
      </c>
      <c r="CN14" s="212"/>
      <c r="CO14" s="212"/>
      <c r="CP14" s="74"/>
      <c r="CQ14" s="74"/>
      <c r="CR14" s="74"/>
      <c r="CS14" s="74"/>
      <c r="CT14" s="74"/>
      <c r="CU14" s="74"/>
    </row>
    <row r="15" spans="1:99" ht="14.45" customHeight="1" x14ac:dyDescent="0.25">
      <c r="A15" s="285" t="s">
        <v>41</v>
      </c>
      <c r="B15" s="250"/>
      <c r="C15" s="209" t="s">
        <v>42</v>
      </c>
      <c r="D15" s="209"/>
      <c r="E15" s="209"/>
      <c r="F15" s="209" t="s">
        <v>43</v>
      </c>
      <c r="G15" s="209"/>
      <c r="H15" s="209"/>
      <c r="I15" s="209" t="s">
        <v>44</v>
      </c>
      <c r="J15" s="209"/>
      <c r="K15" s="209"/>
      <c r="L15" s="209" t="s">
        <v>45</v>
      </c>
      <c r="M15" s="209"/>
      <c r="N15" s="209"/>
      <c r="O15" s="209" t="s">
        <v>46</v>
      </c>
      <c r="P15" s="209"/>
      <c r="Q15" s="209"/>
      <c r="R15" s="181" t="s">
        <v>47</v>
      </c>
      <c r="S15" s="182"/>
      <c r="T15" s="182"/>
      <c r="U15" s="182"/>
      <c r="V15" s="182"/>
      <c r="W15" s="182"/>
      <c r="X15" s="182"/>
      <c r="Y15" s="182"/>
      <c r="Z15" s="181" t="s">
        <v>48</v>
      </c>
      <c r="AA15" s="182"/>
      <c r="AB15" s="182"/>
      <c r="AC15" s="182"/>
      <c r="AD15" s="182"/>
      <c r="AE15" s="182"/>
      <c r="AF15" s="182"/>
      <c r="AG15" s="182"/>
      <c r="AH15" s="181" t="s">
        <v>49</v>
      </c>
      <c r="AI15" s="182"/>
      <c r="AJ15" s="183"/>
      <c r="AK15" s="257" t="s">
        <v>50</v>
      </c>
      <c r="AL15" s="258"/>
      <c r="AM15" s="258"/>
      <c r="AN15" s="259"/>
      <c r="AO15" s="181" t="s">
        <v>51</v>
      </c>
      <c r="AP15" s="213" t="s">
        <v>52</v>
      </c>
      <c r="AQ15" s="181" t="s">
        <v>53</v>
      </c>
      <c r="AR15" s="182"/>
      <c r="AS15" s="182"/>
      <c r="AT15" s="183"/>
      <c r="AU15" s="246" t="s">
        <v>54</v>
      </c>
      <c r="AV15" s="249" t="s">
        <v>55</v>
      </c>
      <c r="AW15" s="249"/>
      <c r="AX15" s="249"/>
      <c r="AY15" s="249"/>
      <c r="AZ15" s="250"/>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86"/>
      <c r="B16" s="252"/>
      <c r="C16" s="210"/>
      <c r="D16" s="210"/>
      <c r="E16" s="210"/>
      <c r="F16" s="210"/>
      <c r="G16" s="210"/>
      <c r="H16" s="210"/>
      <c r="I16" s="210"/>
      <c r="J16" s="210"/>
      <c r="K16" s="210"/>
      <c r="L16" s="210"/>
      <c r="M16" s="210"/>
      <c r="N16" s="210"/>
      <c r="O16" s="210"/>
      <c r="P16" s="210"/>
      <c r="Q16" s="210"/>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13"/>
      <c r="AQ16" s="184"/>
      <c r="AR16" s="185"/>
      <c r="AS16" s="185"/>
      <c r="AT16" s="186"/>
      <c r="AU16" s="247"/>
      <c r="AV16" s="251"/>
      <c r="AW16" s="251"/>
      <c r="AX16" s="251"/>
      <c r="AY16" s="251"/>
      <c r="AZ16" s="252"/>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86"/>
      <c r="B17" s="252"/>
      <c r="C17" s="210"/>
      <c r="D17" s="210"/>
      <c r="E17" s="210"/>
      <c r="F17" s="210"/>
      <c r="G17" s="210"/>
      <c r="H17" s="210"/>
      <c r="I17" s="210"/>
      <c r="J17" s="210"/>
      <c r="K17" s="210"/>
      <c r="L17" s="210"/>
      <c r="M17" s="210"/>
      <c r="N17" s="210"/>
      <c r="O17" s="210"/>
      <c r="P17" s="210"/>
      <c r="Q17" s="210"/>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13"/>
      <c r="AQ17" s="184"/>
      <c r="AR17" s="185"/>
      <c r="AS17" s="185"/>
      <c r="AT17" s="186"/>
      <c r="AU17" s="247"/>
      <c r="AV17" s="251"/>
      <c r="AW17" s="251"/>
      <c r="AX17" s="251"/>
      <c r="AY17" s="251"/>
      <c r="AZ17" s="252"/>
      <c r="BA17" s="226" t="s">
        <v>68</v>
      </c>
      <c r="BB17" s="226" t="s">
        <v>69</v>
      </c>
      <c r="BC17" s="226" t="s">
        <v>70</v>
      </c>
      <c r="BD17" s="184"/>
      <c r="BE17" s="185"/>
      <c r="BF17" s="185"/>
      <c r="BG17" s="185"/>
      <c r="BH17" s="185"/>
      <c r="BI17" s="185"/>
      <c r="BJ17" s="185"/>
      <c r="BK17" s="185"/>
      <c r="BL17" s="185"/>
      <c r="BM17" s="185"/>
      <c r="BN17" s="185"/>
      <c r="BO17" s="186"/>
      <c r="BP17" s="243" t="s">
        <v>71</v>
      </c>
      <c r="BQ17" s="243" t="s">
        <v>72</v>
      </c>
      <c r="BR17" s="243" t="s">
        <v>73</v>
      </c>
      <c r="BS17" s="243"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86"/>
      <c r="B18" s="252"/>
      <c r="C18" s="210"/>
      <c r="D18" s="210"/>
      <c r="E18" s="210"/>
      <c r="F18" s="210"/>
      <c r="G18" s="210"/>
      <c r="H18" s="210"/>
      <c r="I18" s="210"/>
      <c r="J18" s="210"/>
      <c r="K18" s="210"/>
      <c r="L18" s="210"/>
      <c r="M18" s="210"/>
      <c r="N18" s="210"/>
      <c r="O18" s="210"/>
      <c r="P18" s="210"/>
      <c r="Q18" s="210"/>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13"/>
      <c r="AQ18" s="184"/>
      <c r="AR18" s="185"/>
      <c r="AS18" s="185"/>
      <c r="AT18" s="186"/>
      <c r="AU18" s="247"/>
      <c r="AV18" s="251"/>
      <c r="AW18" s="251"/>
      <c r="AX18" s="251"/>
      <c r="AY18" s="251"/>
      <c r="AZ18" s="252"/>
      <c r="BA18" s="227"/>
      <c r="BB18" s="227"/>
      <c r="BC18" s="227"/>
      <c r="BD18" s="184"/>
      <c r="BE18" s="185"/>
      <c r="BF18" s="185"/>
      <c r="BG18" s="185"/>
      <c r="BH18" s="185"/>
      <c r="BI18" s="185"/>
      <c r="BJ18" s="185"/>
      <c r="BK18" s="185"/>
      <c r="BL18" s="185"/>
      <c r="BM18" s="185"/>
      <c r="BN18" s="185"/>
      <c r="BO18" s="186"/>
      <c r="BP18" s="244"/>
      <c r="BQ18" s="244"/>
      <c r="BR18" s="244"/>
      <c r="BS18" s="244"/>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86"/>
      <c r="B19" s="252"/>
      <c r="C19" s="210"/>
      <c r="D19" s="210"/>
      <c r="E19" s="210"/>
      <c r="F19" s="210"/>
      <c r="G19" s="210"/>
      <c r="H19" s="210"/>
      <c r="I19" s="210"/>
      <c r="J19" s="210"/>
      <c r="K19" s="210"/>
      <c r="L19" s="210"/>
      <c r="M19" s="210"/>
      <c r="N19" s="210"/>
      <c r="O19" s="210"/>
      <c r="P19" s="210"/>
      <c r="Q19" s="210"/>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13"/>
      <c r="AQ19" s="184"/>
      <c r="AR19" s="185"/>
      <c r="AS19" s="185"/>
      <c r="AT19" s="186"/>
      <c r="AU19" s="247"/>
      <c r="AV19" s="251"/>
      <c r="AW19" s="251"/>
      <c r="AX19" s="251"/>
      <c r="AY19" s="251"/>
      <c r="AZ19" s="252"/>
      <c r="BA19" s="227"/>
      <c r="BB19" s="227"/>
      <c r="BC19" s="227"/>
      <c r="BD19" s="184"/>
      <c r="BE19" s="185"/>
      <c r="BF19" s="185"/>
      <c r="BG19" s="185"/>
      <c r="BH19" s="185"/>
      <c r="BI19" s="185"/>
      <c r="BJ19" s="185"/>
      <c r="BK19" s="185"/>
      <c r="BL19" s="185"/>
      <c r="BM19" s="185"/>
      <c r="BN19" s="185"/>
      <c r="BO19" s="186"/>
      <c r="BP19" s="244"/>
      <c r="BQ19" s="244"/>
      <c r="BR19" s="244"/>
      <c r="BS19" s="244"/>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87"/>
      <c r="B20" s="254"/>
      <c r="C20" s="211"/>
      <c r="D20" s="211"/>
      <c r="E20" s="211"/>
      <c r="F20" s="211"/>
      <c r="G20" s="211"/>
      <c r="H20" s="211"/>
      <c r="I20" s="211"/>
      <c r="J20" s="211"/>
      <c r="K20" s="211"/>
      <c r="L20" s="211"/>
      <c r="M20" s="211"/>
      <c r="N20" s="211"/>
      <c r="O20" s="211"/>
      <c r="P20" s="211"/>
      <c r="Q20" s="211"/>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13"/>
      <c r="AQ20" s="154" t="s">
        <v>80</v>
      </c>
      <c r="AR20" s="155" t="s">
        <v>81</v>
      </c>
      <c r="AS20" s="155" t="s">
        <v>82</v>
      </c>
      <c r="AT20" s="155" t="s">
        <v>83</v>
      </c>
      <c r="AU20" s="248"/>
      <c r="AV20" s="253"/>
      <c r="AW20" s="253"/>
      <c r="AX20" s="253"/>
      <c r="AY20" s="253"/>
      <c r="AZ20" s="254"/>
      <c r="BA20" s="228"/>
      <c r="BB20" s="228"/>
      <c r="BC20" s="228"/>
      <c r="BD20" s="187"/>
      <c r="BE20" s="188"/>
      <c r="BF20" s="188"/>
      <c r="BG20" s="188"/>
      <c r="BH20" s="188"/>
      <c r="BI20" s="188"/>
      <c r="BJ20" s="188"/>
      <c r="BK20" s="188"/>
      <c r="BL20" s="188"/>
      <c r="BM20" s="188"/>
      <c r="BN20" s="188"/>
      <c r="BO20" s="189"/>
      <c r="BP20" s="245"/>
      <c r="BQ20" s="245"/>
      <c r="BR20" s="245"/>
      <c r="BS20" s="245"/>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60" customFormat="1" ht="24.95" customHeight="1" x14ac:dyDescent="0.25">
      <c r="A21" s="289">
        <v>1</v>
      </c>
      <c r="B21" s="290"/>
      <c r="C21" s="207">
        <v>10</v>
      </c>
      <c r="D21" s="207"/>
      <c r="E21" s="207"/>
      <c r="F21" s="207">
        <v>1</v>
      </c>
      <c r="G21" s="207"/>
      <c r="H21" s="207"/>
      <c r="I21" s="207">
        <v>0</v>
      </c>
      <c r="J21" s="207"/>
      <c r="K21" s="207"/>
      <c r="L21" s="207">
        <v>0</v>
      </c>
      <c r="M21" s="207"/>
      <c r="N21" s="207"/>
      <c r="O21" s="208">
        <v>0</v>
      </c>
      <c r="P21" s="208"/>
      <c r="Q21" s="208"/>
      <c r="R21" s="156"/>
      <c r="S21" s="156"/>
      <c r="T21" s="156"/>
      <c r="U21" s="156"/>
      <c r="V21" s="156"/>
      <c r="W21" s="156"/>
      <c r="X21" s="156"/>
      <c r="Y21" s="156"/>
      <c r="Z21" s="156"/>
      <c r="AA21" s="156"/>
      <c r="AB21" s="156"/>
      <c r="AC21" s="156"/>
      <c r="AD21" s="156"/>
      <c r="AE21" s="156"/>
      <c r="AF21" s="156"/>
      <c r="AG21" s="156"/>
      <c r="AH21" s="214">
        <f>C21+F21+I21+L21+O21-Z21-AA21-AB21-AC21-AD21-AE21-AF21-AG21</f>
        <v>11</v>
      </c>
      <c r="AI21" s="214"/>
      <c r="AJ21" s="214"/>
      <c r="AK21" s="215"/>
      <c r="AL21" s="216"/>
      <c r="AM21" s="215">
        <v>1</v>
      </c>
      <c r="AN21" s="216"/>
      <c r="AO21" s="157">
        <v>2</v>
      </c>
      <c r="AP21" s="161">
        <f>AO21*0.02</f>
        <v>0.04</v>
      </c>
      <c r="AQ21" s="158"/>
      <c r="AR21" s="158"/>
      <c r="AS21" s="158"/>
      <c r="AT21" s="158"/>
      <c r="AU21" s="159" t="s">
        <v>84</v>
      </c>
      <c r="AV21" s="292" t="str">
        <f>VLOOKUP(AU21,NomSerie!$D$2:$E$24,2,0)</f>
        <v>TECNOLOGÍAS Y SERVICIOS DE LA INFORMACIÓN</v>
      </c>
      <c r="AW21" s="292"/>
      <c r="AX21" s="292"/>
      <c r="AY21" s="292"/>
      <c r="AZ21" s="292"/>
      <c r="BA21" s="274" t="s">
        <v>85</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63" t="s">
        <v>86</v>
      </c>
      <c r="BU21" s="264"/>
      <c r="BV21" s="264"/>
      <c r="BW21" s="264"/>
      <c r="BX21" s="264"/>
      <c r="BY21" s="264"/>
      <c r="BZ21" s="264"/>
      <c r="CA21" s="264"/>
      <c r="CB21" s="264"/>
      <c r="CC21" s="265"/>
      <c r="CD21" s="190"/>
      <c r="CE21" s="191"/>
      <c r="CF21" s="192"/>
      <c r="CG21" s="190"/>
      <c r="CH21" s="191"/>
      <c r="CI21" s="192"/>
      <c r="CJ21" s="190"/>
      <c r="CK21" s="191"/>
      <c r="CL21" s="192"/>
      <c r="CM21" s="190"/>
      <c r="CN21" s="191"/>
      <c r="CO21" s="192"/>
    </row>
    <row r="22" spans="1:93" ht="24.75" customHeight="1" x14ac:dyDescent="0.25">
      <c r="A22" s="249" t="s">
        <v>87</v>
      </c>
      <c r="B22" s="249"/>
      <c r="C22" s="281">
        <f>SUM(C21:E21)</f>
        <v>10</v>
      </c>
      <c r="D22" s="281"/>
      <c r="E22" s="281"/>
      <c r="F22" s="281">
        <f>SUM(F21:H21)</f>
        <v>1</v>
      </c>
      <c r="G22" s="281"/>
      <c r="H22" s="281"/>
      <c r="I22" s="281">
        <f>SUM(I21:K21)</f>
        <v>0</v>
      </c>
      <c r="J22" s="281"/>
      <c r="K22" s="281"/>
      <c r="L22" s="281">
        <f>SUM(L21:N21)</f>
        <v>0</v>
      </c>
      <c r="M22" s="281"/>
      <c r="N22" s="281"/>
      <c r="O22" s="281">
        <f>SUM(O21:Q21)</f>
        <v>0</v>
      </c>
      <c r="P22" s="281"/>
      <c r="Q22" s="281"/>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1">
        <f>SUM(AH21:AJ21)</f>
        <v>11</v>
      </c>
      <c r="AI22" s="281"/>
      <c r="AJ22" s="281"/>
      <c r="AK22" s="282">
        <f>SUM(AK21:AL21)</f>
        <v>0</v>
      </c>
      <c r="AL22" s="283"/>
      <c r="AM22" s="282">
        <f>SUM(AM21:AN21)</f>
        <v>1</v>
      </c>
      <c r="AN22" s="283"/>
      <c r="AO22" s="75">
        <f t="shared" ref="AO22:AT22" si="1">SUM(AO21:AO21)</f>
        <v>2</v>
      </c>
      <c r="AP22" s="141">
        <f t="shared" si="1"/>
        <v>0.04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5" t="s">
        <v>88</v>
      </c>
      <c r="L30" s="255"/>
      <c r="M30" s="255"/>
      <c r="N30" s="255"/>
      <c r="O30" s="255"/>
      <c r="P30" s="255"/>
      <c r="Q30" s="255"/>
      <c r="R30" s="255"/>
      <c r="S30" s="171"/>
      <c r="T30" s="171"/>
      <c r="U30" s="171"/>
      <c r="V30" s="171"/>
      <c r="W30" s="171"/>
      <c r="X30" s="171"/>
      <c r="Y30" s="171"/>
      <c r="Z30" s="171"/>
      <c r="AA30" s="171"/>
      <c r="AB30" s="171"/>
      <c r="AC30" s="171"/>
      <c r="BQ30" s="255" t="s">
        <v>89</v>
      </c>
      <c r="BR30" s="255"/>
      <c r="BS30" s="255"/>
      <c r="BT30" s="255"/>
      <c r="BU30" s="255"/>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0" t="s">
        <v>90</v>
      </c>
      <c r="I33" s="280"/>
      <c r="J33" s="280"/>
      <c r="K33" s="280"/>
      <c r="L33" s="280"/>
      <c r="M33" s="280"/>
      <c r="N33" s="280"/>
      <c r="O33" s="280"/>
      <c r="P33" s="280"/>
      <c r="Q33" s="280"/>
      <c r="R33" s="280"/>
      <c r="S33" s="280"/>
      <c r="T33" s="280"/>
      <c r="U33" s="280"/>
      <c r="V33" s="174"/>
      <c r="W33" s="174"/>
      <c r="X33" s="174"/>
      <c r="Y33" s="174"/>
      <c r="Z33" s="174"/>
      <c r="AA33" s="171"/>
      <c r="AB33" s="171"/>
      <c r="AC33" s="171"/>
      <c r="BK33" s="280" t="s">
        <v>91</v>
      </c>
      <c r="BL33" s="280"/>
      <c r="BM33" s="280"/>
      <c r="BN33" s="280"/>
      <c r="BO33" s="280"/>
      <c r="BP33" s="280"/>
      <c r="BQ33" s="280"/>
      <c r="BR33" s="280"/>
      <c r="BS33" s="280"/>
      <c r="BT33" s="280"/>
      <c r="BU33" s="280"/>
      <c r="BV33" s="280"/>
      <c r="BW33" s="280"/>
      <c r="BX33" s="280"/>
      <c r="BY33" s="280"/>
      <c r="BZ33" s="280"/>
      <c r="CA33" s="280"/>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5"/>
      <c r="CL34" s="256"/>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5988</v>
      </c>
      <c r="I36" s="288"/>
      <c r="J36" s="288"/>
      <c r="K36" s="288"/>
      <c r="L36" s="288"/>
      <c r="M36" s="288"/>
      <c r="N36" s="288"/>
      <c r="O36" s="288"/>
      <c r="P36" s="288"/>
      <c r="Q36" s="288"/>
      <c r="R36" s="288"/>
      <c r="S36" s="288"/>
      <c r="T36" s="288"/>
      <c r="U36" s="288"/>
      <c r="V36" s="171"/>
      <c r="W36" s="171"/>
      <c r="X36" s="171"/>
      <c r="Y36" s="171"/>
      <c r="Z36" s="171"/>
      <c r="AA36" s="171"/>
      <c r="AB36" s="171"/>
      <c r="AC36" s="171"/>
      <c r="BK36" s="288" t="s">
        <v>5991</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0" t="s">
        <v>5989</v>
      </c>
      <c r="I37" s="280"/>
      <c r="J37" s="280"/>
      <c r="K37" s="280"/>
      <c r="L37" s="280"/>
      <c r="M37" s="280"/>
      <c r="N37" s="280"/>
      <c r="O37" s="280"/>
      <c r="P37" s="280"/>
      <c r="Q37" s="280"/>
      <c r="R37" s="280"/>
      <c r="S37" s="280"/>
      <c r="T37" s="280"/>
      <c r="U37" s="280"/>
      <c r="V37" s="171"/>
      <c r="W37" s="171"/>
      <c r="X37" s="171"/>
      <c r="Y37" s="171"/>
      <c r="Z37" s="171"/>
      <c r="AA37" s="171"/>
      <c r="AB37" s="171"/>
      <c r="AC37" s="171"/>
      <c r="BK37" s="280" t="s">
        <v>5990</v>
      </c>
      <c r="BL37" s="280"/>
      <c r="BM37" s="280"/>
      <c r="BN37" s="280"/>
      <c r="BO37" s="280"/>
      <c r="BP37" s="280"/>
      <c r="BQ37" s="280"/>
      <c r="BR37" s="280"/>
      <c r="BS37" s="280"/>
      <c r="BT37" s="280"/>
      <c r="BU37" s="280"/>
      <c r="BV37" s="280"/>
      <c r="BW37" s="280"/>
      <c r="BX37" s="280"/>
      <c r="BY37" s="280"/>
      <c r="BZ37" s="280"/>
      <c r="CA37" s="280"/>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Lz7asGpaWQ+h8TLqxQYK2Hi3Pl4ClSdf0zb8IECPhUQHUmHF6KehG8NJ0QW3gIDKcFpi3fWESxVVbcwWzX522g==" saltValue="Y7qdwutbJB+5z8wIgyepD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V21:AZ21"/>
    <mergeCell ref="BA15:BC16"/>
    <mergeCell ref="BB17:BB20"/>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BA21:BC21"/>
    <mergeCell ref="BD21:BO21"/>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D15:CF20"/>
    <mergeCell ref="CJ14:CL14"/>
    <mergeCell ref="CG14:CI14"/>
    <mergeCell ref="AU15:AU20"/>
    <mergeCell ref="AV15:AZ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CD14:CF14"/>
    <mergeCell ref="AO15:AO20"/>
    <mergeCell ref="AP15:AP20"/>
    <mergeCell ref="AQ15:AT19"/>
    <mergeCell ref="AH21:AJ21"/>
    <mergeCell ref="AK21:AL21"/>
    <mergeCell ref="AM21:AN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1" scale="34"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1253</v>
      </c>
    </row>
    <row r="103" spans="1:18" ht="40.5" x14ac:dyDescent="0.25">
      <c r="A103" s="26">
        <v>95</v>
      </c>
      <c r="B103" s="22" t="s">
        <v>1254</v>
      </c>
      <c r="C103" s="4" t="s">
        <v>1255</v>
      </c>
      <c r="D103" s="4" t="s">
        <v>540</v>
      </c>
      <c r="E103" s="22" t="s">
        <v>1256</v>
      </c>
      <c r="F103" s="22" t="s">
        <v>1254</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1257</v>
      </c>
    </row>
    <row r="104" spans="1:18" ht="27" hidden="1" x14ac:dyDescent="0.25">
      <c r="A104" s="26">
        <v>96</v>
      </c>
      <c r="B104" s="22" t="s">
        <v>1258</v>
      </c>
      <c r="C104" s="4" t="s">
        <v>1259</v>
      </c>
      <c r="D104" s="4" t="s">
        <v>369</v>
      </c>
      <c r="E104" s="22" t="s">
        <v>1260</v>
      </c>
      <c r="F104" s="22" t="s">
        <v>1258</v>
      </c>
      <c r="G104" s="13" t="str">
        <f t="shared" si="2"/>
        <v>Archivo de Trámite de la Administración General de Auditoría Fiscal Federal</v>
      </c>
      <c r="H104" s="9" t="s">
        <v>349</v>
      </c>
      <c r="I104" s="9"/>
      <c r="J104" s="9"/>
      <c r="K104" s="9"/>
      <c r="L104" s="9"/>
      <c r="N104" s="6" t="str">
        <f t="shared" si="3"/>
        <v>500.00.00.00.00-T</v>
      </c>
      <c r="O104"/>
      <c r="P104"/>
      <c r="Q104"/>
      <c r="R104" s="54" t="s">
        <v>1261</v>
      </c>
    </row>
    <row r="105" spans="1:18" ht="40.5" hidden="1" x14ac:dyDescent="0.25">
      <c r="A105" s="26">
        <v>97</v>
      </c>
      <c r="B105" s="22" t="s">
        <v>1262</v>
      </c>
      <c r="C105" s="4" t="s">
        <v>1263</v>
      </c>
      <c r="D105" s="4" t="s">
        <v>386</v>
      </c>
      <c r="E105" s="22" t="s">
        <v>1264</v>
      </c>
      <c r="F105" s="22" t="s">
        <v>1262</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1265</v>
      </c>
    </row>
    <row r="106" spans="1:18" ht="27" hidden="1" x14ac:dyDescent="0.25">
      <c r="A106" s="26">
        <v>98</v>
      </c>
      <c r="B106" s="24" t="s">
        <v>1266</v>
      </c>
      <c r="C106" s="8" t="s">
        <v>1267</v>
      </c>
      <c r="D106" s="8" t="s">
        <v>400</v>
      </c>
      <c r="E106" s="24" t="s">
        <v>1268</v>
      </c>
      <c r="F106" s="24" t="s">
        <v>1266</v>
      </c>
      <c r="G106" s="13" t="str">
        <f t="shared" si="2"/>
        <v>Archivo de Trámite de la Administración Central de Análisis Técnico Fiscal</v>
      </c>
      <c r="H106" s="9" t="s">
        <v>349</v>
      </c>
      <c r="I106" s="9"/>
      <c r="J106" s="9"/>
      <c r="K106" s="9"/>
      <c r="L106" s="9"/>
      <c r="N106" s="6" t="str">
        <f t="shared" si="3"/>
        <v>500.02.00.00.00-T</v>
      </c>
      <c r="O106"/>
      <c r="P106"/>
      <c r="Q106"/>
      <c r="R106" s="54" t="s">
        <v>1269</v>
      </c>
    </row>
    <row r="107" spans="1:18" ht="40.5" hidden="1" x14ac:dyDescent="0.25">
      <c r="A107" s="26">
        <v>99</v>
      </c>
      <c r="B107" s="22" t="s">
        <v>1270</v>
      </c>
      <c r="C107" s="4" t="s">
        <v>1271</v>
      </c>
      <c r="D107" s="4" t="s">
        <v>414</v>
      </c>
      <c r="E107" s="22" t="s">
        <v>1272</v>
      </c>
      <c r="F107" s="22" t="s">
        <v>1270</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1273</v>
      </c>
    </row>
    <row r="108" spans="1:18" ht="54" hidden="1" x14ac:dyDescent="0.25">
      <c r="A108" s="26">
        <v>100</v>
      </c>
      <c r="B108" s="22" t="s">
        <v>1274</v>
      </c>
      <c r="C108" s="4" t="s">
        <v>1275</v>
      </c>
      <c r="D108" s="4" t="s">
        <v>428</v>
      </c>
      <c r="E108" s="22" t="s">
        <v>1276</v>
      </c>
      <c r="F108" s="22" t="s">
        <v>1274</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1277</v>
      </c>
    </row>
    <row r="109" spans="1:18" ht="27" hidden="1" x14ac:dyDescent="0.25">
      <c r="A109" s="26">
        <v>101</v>
      </c>
      <c r="B109" s="22" t="s">
        <v>1278</v>
      </c>
      <c r="C109" s="4" t="s">
        <v>1279</v>
      </c>
      <c r="D109" s="4" t="s">
        <v>442</v>
      </c>
      <c r="E109" s="22" t="s">
        <v>1280</v>
      </c>
      <c r="F109" s="22" t="s">
        <v>1278</v>
      </c>
      <c r="G109" s="13" t="str">
        <f t="shared" si="2"/>
        <v>Archivo de Trámite de la Administración Central de Fiscalización Estratégica</v>
      </c>
      <c r="H109" s="9" t="s">
        <v>349</v>
      </c>
      <c r="I109" s="9"/>
      <c r="J109" s="9"/>
      <c r="K109" s="9"/>
      <c r="L109" s="9"/>
      <c r="N109" s="6" t="str">
        <f t="shared" si="3"/>
        <v>500.05.00.00.00-T</v>
      </c>
      <c r="O109"/>
      <c r="P109"/>
      <c r="Q109"/>
      <c r="R109" s="54" t="s">
        <v>1281</v>
      </c>
    </row>
    <row r="110" spans="1:18" ht="40.5" hidden="1" x14ac:dyDescent="0.25">
      <c r="A110" s="26">
        <v>102</v>
      </c>
      <c r="B110" s="22" t="s">
        <v>1282</v>
      </c>
      <c r="C110" s="4" t="s">
        <v>1283</v>
      </c>
      <c r="D110" s="4" t="s">
        <v>455</v>
      </c>
      <c r="E110" s="22" t="s">
        <v>1284</v>
      </c>
      <c r="F110" s="22" t="s">
        <v>1282</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1285</v>
      </c>
    </row>
    <row r="111" spans="1:18" ht="27" hidden="1" x14ac:dyDescent="0.25">
      <c r="A111" s="26">
        <v>103</v>
      </c>
      <c r="B111" s="22" t="s">
        <v>1286</v>
      </c>
      <c r="C111" s="4" t="s">
        <v>1287</v>
      </c>
      <c r="D111" s="4" t="s">
        <v>468</v>
      </c>
      <c r="E111" s="22" t="s">
        <v>1288</v>
      </c>
      <c r="F111" s="22" t="s">
        <v>1286</v>
      </c>
      <c r="G111" s="13" t="str">
        <f t="shared" si="2"/>
        <v>Archivo de Trámite de la Administración Central de Devoluciones y Compensaciones</v>
      </c>
      <c r="H111" s="9" t="s">
        <v>349</v>
      </c>
      <c r="I111" s="9"/>
      <c r="J111" s="9"/>
      <c r="K111" s="9"/>
      <c r="L111" s="9"/>
      <c r="N111" s="6" t="str">
        <f t="shared" si="3"/>
        <v>500.07.00.00.00-T</v>
      </c>
      <c r="O111"/>
      <c r="P111"/>
      <c r="Q111"/>
      <c r="R111" s="54" t="s">
        <v>1289</v>
      </c>
    </row>
    <row r="112" spans="1:18" ht="40.5" x14ac:dyDescent="0.25">
      <c r="A112" s="26">
        <v>104</v>
      </c>
      <c r="B112" s="22" t="s">
        <v>1290</v>
      </c>
      <c r="C112" s="4" t="s">
        <v>1291</v>
      </c>
      <c r="D112" s="4" t="s">
        <v>481</v>
      </c>
      <c r="E112" s="22" t="s">
        <v>1292</v>
      </c>
      <c r="F112" s="22" t="s">
        <v>1290</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1293</v>
      </c>
    </row>
    <row r="113" spans="1:18" ht="40.5" x14ac:dyDescent="0.25">
      <c r="A113" s="26">
        <v>105</v>
      </c>
      <c r="B113" s="22" t="s">
        <v>1294</v>
      </c>
      <c r="C113" s="4" t="s">
        <v>1295</v>
      </c>
      <c r="D113" s="4" t="s">
        <v>494</v>
      </c>
      <c r="E113" s="22" t="s">
        <v>1296</v>
      </c>
      <c r="F113" s="22" t="s">
        <v>1297</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1298</v>
      </c>
    </row>
    <row r="114" spans="1:18" ht="40.5" x14ac:dyDescent="0.25">
      <c r="A114" s="26">
        <v>106</v>
      </c>
      <c r="B114" s="22" t="s">
        <v>1299</v>
      </c>
      <c r="C114" s="4" t="s">
        <v>1300</v>
      </c>
      <c r="D114" s="4" t="s">
        <v>506</v>
      </c>
      <c r="E114" s="22" t="s">
        <v>1301</v>
      </c>
      <c r="F114" s="22" t="s">
        <v>1302</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1303</v>
      </c>
    </row>
    <row r="115" spans="1:18" ht="40.5" x14ac:dyDescent="0.25">
      <c r="A115" s="26">
        <v>107</v>
      </c>
      <c r="B115" s="22" t="s">
        <v>1304</v>
      </c>
      <c r="C115" s="4" t="s">
        <v>1305</v>
      </c>
      <c r="D115" s="4" t="s">
        <v>518</v>
      </c>
      <c r="E115" s="22" t="s">
        <v>1306</v>
      </c>
      <c r="F115" s="22" t="s">
        <v>1304</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1307</v>
      </c>
    </row>
    <row r="116" spans="1:18" ht="40.5" x14ac:dyDescent="0.25">
      <c r="A116" s="26">
        <v>108</v>
      </c>
      <c r="B116" s="22" t="s">
        <v>1308</v>
      </c>
      <c r="C116" s="4" t="s">
        <v>1309</v>
      </c>
      <c r="D116" s="4" t="s">
        <v>531</v>
      </c>
      <c r="E116" s="22" t="s">
        <v>1310</v>
      </c>
      <c r="F116" s="22" t="s">
        <v>1308</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1311</v>
      </c>
    </row>
    <row r="117" spans="1:18" ht="40.5" x14ac:dyDescent="0.25">
      <c r="A117" s="26">
        <v>109</v>
      </c>
      <c r="B117" s="22" t="s">
        <v>1312</v>
      </c>
      <c r="C117" s="4" t="s">
        <v>1313</v>
      </c>
      <c r="D117" s="4" t="s">
        <v>543</v>
      </c>
      <c r="E117" s="22" t="s">
        <v>1314</v>
      </c>
      <c r="F117" s="22" t="s">
        <v>1315</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1316</v>
      </c>
    </row>
    <row r="118" spans="1:18" ht="40.5" x14ac:dyDescent="0.25">
      <c r="A118" s="26">
        <v>110</v>
      </c>
      <c r="B118" s="22" t="s">
        <v>1317</v>
      </c>
      <c r="C118" s="4" t="s">
        <v>1318</v>
      </c>
      <c r="D118" s="4" t="s">
        <v>554</v>
      </c>
      <c r="E118" s="22" t="s">
        <v>1319</v>
      </c>
      <c r="F118" s="22" t="s">
        <v>1320</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1321</v>
      </c>
    </row>
    <row r="119" spans="1:18" ht="40.5" x14ac:dyDescent="0.25">
      <c r="A119" s="26">
        <v>111</v>
      </c>
      <c r="B119" s="22" t="s">
        <v>1322</v>
      </c>
      <c r="C119" s="4" t="s">
        <v>1323</v>
      </c>
      <c r="D119" s="4" t="s">
        <v>565</v>
      </c>
      <c r="E119" s="22" t="s">
        <v>1324</v>
      </c>
      <c r="F119" s="22" t="s">
        <v>1322</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1325</v>
      </c>
    </row>
    <row r="120" spans="1:18" ht="40.5" x14ac:dyDescent="0.25">
      <c r="A120" s="26">
        <v>112</v>
      </c>
      <c r="B120" s="22" t="s">
        <v>1326</v>
      </c>
      <c r="C120" s="4" t="s">
        <v>1327</v>
      </c>
      <c r="D120" s="4" t="s">
        <v>576</v>
      </c>
      <c r="E120" s="22" t="s">
        <v>1328</v>
      </c>
      <c r="F120" s="22" t="s">
        <v>1329</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1330</v>
      </c>
    </row>
    <row r="121" spans="1:18" ht="27" x14ac:dyDescent="0.25">
      <c r="A121" s="26">
        <v>113</v>
      </c>
      <c r="B121" s="22" t="s">
        <v>1331</v>
      </c>
      <c r="C121" s="4" t="s">
        <v>1332</v>
      </c>
      <c r="D121" s="4" t="s">
        <v>588</v>
      </c>
      <c r="E121" s="22" t="s">
        <v>1333</v>
      </c>
      <c r="F121" s="22" t="s">
        <v>1331</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1334</v>
      </c>
    </row>
    <row r="122" spans="1:18" ht="27" x14ac:dyDescent="0.25">
      <c r="A122" s="26">
        <v>114</v>
      </c>
      <c r="B122" s="22" t="s">
        <v>1335</v>
      </c>
      <c r="C122" s="4" t="s">
        <v>1336</v>
      </c>
      <c r="D122" s="4" t="s">
        <v>599</v>
      </c>
      <c r="E122" s="22" t="s">
        <v>1337</v>
      </c>
      <c r="F122" s="22" t="s">
        <v>1338</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1339</v>
      </c>
    </row>
    <row r="123" spans="1:18" ht="40.5" x14ac:dyDescent="0.25">
      <c r="A123" s="26">
        <v>115</v>
      </c>
      <c r="B123" s="22" t="s">
        <v>1340</v>
      </c>
      <c r="C123" s="4" t="s">
        <v>1341</v>
      </c>
      <c r="D123" s="4" t="s">
        <v>610</v>
      </c>
      <c r="E123" s="22" t="s">
        <v>1342</v>
      </c>
      <c r="F123" s="22" t="s">
        <v>1340</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1343</v>
      </c>
    </row>
    <row r="124" spans="1:18" ht="40.5" x14ac:dyDescent="0.25">
      <c r="A124" s="26">
        <v>116</v>
      </c>
      <c r="B124" s="22" t="s">
        <v>1344</v>
      </c>
      <c r="C124" s="4" t="s">
        <v>1345</v>
      </c>
      <c r="D124" s="4" t="s">
        <v>621</v>
      </c>
      <c r="E124" s="22" t="s">
        <v>1346</v>
      </c>
      <c r="F124" s="22" t="s">
        <v>1344</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1347</v>
      </c>
    </row>
    <row r="125" spans="1:18" ht="40.5" x14ac:dyDescent="0.25">
      <c r="A125" s="26">
        <v>117</v>
      </c>
      <c r="B125" s="22" t="s">
        <v>1348</v>
      </c>
      <c r="C125" s="4" t="s">
        <v>1349</v>
      </c>
      <c r="D125" s="4" t="s">
        <v>632</v>
      </c>
      <c r="E125" s="22" t="s">
        <v>1350</v>
      </c>
      <c r="F125" s="22" t="s">
        <v>1348</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1351</v>
      </c>
    </row>
    <row r="126" spans="1:18" ht="40.5" x14ac:dyDescent="0.25">
      <c r="A126" s="26">
        <v>118</v>
      </c>
      <c r="B126" s="22" t="s">
        <v>1352</v>
      </c>
      <c r="C126" s="4" t="s">
        <v>1353</v>
      </c>
      <c r="D126" s="4" t="s">
        <v>643</v>
      </c>
      <c r="E126" s="22" t="s">
        <v>1354</v>
      </c>
      <c r="F126" s="22" t="s">
        <v>1352</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1355</v>
      </c>
    </row>
    <row r="127" spans="1:18" ht="40.5" x14ac:dyDescent="0.25">
      <c r="A127" s="26">
        <v>119</v>
      </c>
      <c r="B127" s="22" t="s">
        <v>1356</v>
      </c>
      <c r="C127" s="4" t="s">
        <v>1357</v>
      </c>
      <c r="D127" s="4" t="s">
        <v>654</v>
      </c>
      <c r="E127" s="22" t="s">
        <v>1358</v>
      </c>
      <c r="F127" s="22" t="s">
        <v>1359</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10</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1253</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1257</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1261</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1265</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1269</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1273</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1277</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1281</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1285</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1289</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1293</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1298</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1303</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1307</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1311</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1316</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1321</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1325</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1330</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1334</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1339</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1343</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1347</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1351</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1355</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10</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Normal="100" workbookViewId="0">
      <selection activeCell="A662" sqref="A66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1266</v>
      </c>
      <c r="S7" s="2" t="s">
        <v>1950</v>
      </c>
      <c r="T7" s="2" t="s">
        <v>1282</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1286</v>
      </c>
      <c r="AI7" s="2" t="s">
        <v>614</v>
      </c>
      <c r="AJ7" s="2" t="s">
        <v>2179</v>
      </c>
      <c r="AK7" s="2" t="s">
        <v>1956</v>
      </c>
      <c r="AL7" s="2" t="s">
        <v>1959</v>
      </c>
      <c r="AM7" s="2" t="s">
        <v>1953</v>
      </c>
      <c r="AN7" s="2" t="s">
        <v>1968</v>
      </c>
      <c r="AO7" s="2" t="s">
        <v>2972</v>
      </c>
      <c r="AP7" s="2" t="s">
        <v>2621</v>
      </c>
      <c r="AQ7" s="2" t="s">
        <v>1278</v>
      </c>
      <c r="AR7" s="2" t="s">
        <v>2637</v>
      </c>
      <c r="AS7" s="2" t="s">
        <v>584</v>
      </c>
      <c r="AT7" s="2" t="s">
        <v>1213</v>
      </c>
      <c r="AU7" s="2" t="s">
        <v>1262</v>
      </c>
      <c r="AV7" s="2" t="s">
        <v>1990</v>
      </c>
      <c r="AW7" s="2" t="s">
        <v>2185</v>
      </c>
      <c r="AX7" s="2" t="s">
        <v>2182</v>
      </c>
      <c r="AY7" s="2" t="s">
        <v>603</v>
      </c>
      <c r="AZ7" s="2" t="s">
        <v>1987</v>
      </c>
      <c r="BA7" s="2" t="s">
        <v>374</v>
      </c>
      <c r="BB7" s="2" t="s">
        <v>1999</v>
      </c>
      <c r="BC7" s="2" t="s">
        <v>2641</v>
      </c>
      <c r="BD7" s="2" t="s">
        <v>1543</v>
      </c>
      <c r="BE7" s="48" t="s">
        <v>1217</v>
      </c>
      <c r="BF7" s="2" t="s">
        <v>702</v>
      </c>
      <c r="BG7" s="2" t="s">
        <v>1270</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1254</v>
      </c>
      <c r="EO7" s="2" t="s">
        <v>1242</v>
      </c>
      <c r="EP7" s="2" t="s">
        <v>1290</v>
      </c>
      <c r="EQ7" s="2" t="s">
        <v>1302</v>
      </c>
      <c r="ER7" s="2" t="s">
        <v>1331</v>
      </c>
      <c r="ES7" s="2" t="s">
        <v>1338</v>
      </c>
      <c r="ET7" s="2" t="s">
        <v>1466</v>
      </c>
      <c r="EU7" s="2" t="s">
        <v>1470</v>
      </c>
      <c r="EV7" s="2" t="s">
        <v>1474</v>
      </c>
      <c r="EW7" s="2" t="s">
        <v>1478</v>
      </c>
      <c r="EX7" s="2" t="s">
        <v>1482</v>
      </c>
      <c r="EY7" s="2" t="s">
        <v>1486</v>
      </c>
      <c r="EZ7" s="2" t="s">
        <v>1490</v>
      </c>
      <c r="FA7" s="2" t="s">
        <v>1297</v>
      </c>
      <c r="FB7" s="2" t="s">
        <v>1304</v>
      </c>
      <c r="FC7" s="2" t="s">
        <v>1308</v>
      </c>
      <c r="FD7" s="2" t="s">
        <v>1340</v>
      </c>
      <c r="FE7" s="2" t="s">
        <v>1344</v>
      </c>
      <c r="FF7" s="2" t="s">
        <v>1315</v>
      </c>
      <c r="FG7" s="2" t="s">
        <v>1320</v>
      </c>
      <c r="FH7" s="2" t="s">
        <v>1322</v>
      </c>
      <c r="FI7" s="2" t="s">
        <v>1329</v>
      </c>
      <c r="FJ7" s="2" t="s">
        <v>1348</v>
      </c>
      <c r="FK7" s="2" t="s">
        <v>1352</v>
      </c>
      <c r="FL7" s="2" t="s">
        <v>1359</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1258</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1274</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21</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1266</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1258</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1225</v>
      </c>
      <c r="D194" s="22" t="s">
        <v>4199</v>
      </c>
      <c r="E194" s="2" t="s">
        <v>4200</v>
      </c>
      <c r="F194" s="4" t="s">
        <v>4201</v>
      </c>
      <c r="G194" s="25" t="s">
        <v>4202</v>
      </c>
      <c r="H194" s="6">
        <f t="shared" si="13"/>
        <v>31</v>
      </c>
    </row>
    <row r="195" spans="1:8" ht="27" x14ac:dyDescent="0.25">
      <c r="A195" s="4" t="s">
        <v>3004</v>
      </c>
      <c r="B195" s="4" t="s">
        <v>3714</v>
      </c>
      <c r="C195" s="22" t="s">
        <v>1286</v>
      </c>
      <c r="D195" s="22" t="s">
        <v>4203</v>
      </c>
      <c r="E195" s="2" t="s">
        <v>4191</v>
      </c>
      <c r="F195" s="4" t="s">
        <v>4204</v>
      </c>
      <c r="G195" s="25" t="s">
        <v>4205</v>
      </c>
      <c r="H195" s="6">
        <f t="shared" si="13"/>
        <v>27</v>
      </c>
    </row>
    <row r="196" spans="1:8" ht="27" x14ac:dyDescent="0.25">
      <c r="A196" s="4" t="s">
        <v>3013</v>
      </c>
      <c r="B196" s="4" t="s">
        <v>3660</v>
      </c>
      <c r="C196" s="22" t="s">
        <v>1278</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1270</v>
      </c>
      <c r="D198" s="22" t="s">
        <v>4211</v>
      </c>
      <c r="E198" s="2" t="s">
        <v>4191</v>
      </c>
      <c r="F198" s="4" t="s">
        <v>4212</v>
      </c>
      <c r="G198" s="25" t="s">
        <v>4205</v>
      </c>
      <c r="H198" s="6">
        <f t="shared" si="13"/>
        <v>30</v>
      </c>
    </row>
    <row r="199" spans="1:8" ht="27" x14ac:dyDescent="0.25">
      <c r="A199" s="4" t="s">
        <v>3557</v>
      </c>
      <c r="B199" s="4" t="s">
        <v>3660</v>
      </c>
      <c r="C199" s="22" t="s">
        <v>1274</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1304</v>
      </c>
      <c r="D204" s="22" t="s">
        <v>4227</v>
      </c>
      <c r="E204" s="2">
        <v>300301000</v>
      </c>
      <c r="F204" s="4" t="s">
        <v>4228</v>
      </c>
      <c r="G204" s="25" t="s">
        <v>4205</v>
      </c>
      <c r="H204" s="6">
        <f t="shared" si="14"/>
        <v>24</v>
      </c>
    </row>
    <row r="205" spans="1:8" ht="40.5" x14ac:dyDescent="0.25">
      <c r="A205" s="4" t="s">
        <v>3124</v>
      </c>
      <c r="B205" s="4" t="s">
        <v>3594</v>
      </c>
      <c r="C205" s="22" t="s">
        <v>1308</v>
      </c>
      <c r="D205" s="22" t="s">
        <v>4229</v>
      </c>
      <c r="E205" s="2">
        <v>400261000</v>
      </c>
      <c r="F205" s="4" t="s">
        <v>4230</v>
      </c>
      <c r="G205" s="25" t="s">
        <v>4205</v>
      </c>
      <c r="H205" s="6">
        <f t="shared" si="14"/>
        <v>29</v>
      </c>
    </row>
    <row r="206" spans="1:8" ht="27" x14ac:dyDescent="0.25">
      <c r="A206" s="4" t="s">
        <v>3113</v>
      </c>
      <c r="B206" s="4" t="s">
        <v>3714</v>
      </c>
      <c r="C206" s="22" t="s">
        <v>1331</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1340</v>
      </c>
      <c r="D209" s="22" t="s">
        <v>4235</v>
      </c>
      <c r="E209" s="2" t="s">
        <v>4236</v>
      </c>
      <c r="F209" s="4" t="s">
        <v>4212</v>
      </c>
      <c r="G209" s="25" t="s">
        <v>4237</v>
      </c>
      <c r="H209" s="6">
        <f t="shared" si="14"/>
        <v>25</v>
      </c>
    </row>
    <row r="210" spans="1:8" ht="27" x14ac:dyDescent="0.25">
      <c r="A210" s="4" t="s">
        <v>3126</v>
      </c>
      <c r="B210" s="4" t="s">
        <v>3682</v>
      </c>
      <c r="C210" s="22" t="s">
        <v>1344</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1322</v>
      </c>
      <c r="D215" s="22" t="s">
        <v>4252</v>
      </c>
      <c r="E215" s="2" t="s">
        <v>4135</v>
      </c>
      <c r="F215" s="4" t="s">
        <v>4253</v>
      </c>
      <c r="G215" s="25" t="s">
        <v>4205</v>
      </c>
      <c r="H215" s="6">
        <f t="shared" si="14"/>
        <v>33</v>
      </c>
    </row>
    <row r="216" spans="1:8" x14ac:dyDescent="0.25">
      <c r="A216" s="4" t="s">
        <v>3130</v>
      </c>
      <c r="B216" s="4" t="s">
        <v>3594</v>
      </c>
      <c r="C216" s="22" t="s">
        <v>1326</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1348</v>
      </c>
      <c r="D225" s="22" t="s">
        <v>4281</v>
      </c>
      <c r="E225" s="2">
        <v>1000501000</v>
      </c>
      <c r="F225" s="4" t="s">
        <v>4282</v>
      </c>
      <c r="G225" s="25" t="s">
        <v>4205</v>
      </c>
      <c r="H225" s="6">
        <f t="shared" si="14"/>
        <v>25</v>
      </c>
    </row>
    <row r="226" spans="1:8" x14ac:dyDescent="0.25">
      <c r="A226" s="4" t="s">
        <v>3132</v>
      </c>
      <c r="B226" s="4" t="s">
        <v>3594</v>
      </c>
      <c r="C226" s="22" t="s">
        <v>1352</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1250</v>
      </c>
      <c r="D280" s="22" t="s">
        <v>4396</v>
      </c>
      <c r="E280" s="2">
        <v>900601000</v>
      </c>
      <c r="F280" s="4" t="s">
        <v>4397</v>
      </c>
      <c r="G280" s="25" t="s">
        <v>4205</v>
      </c>
      <c r="H280" s="6">
        <f t="shared" si="15"/>
        <v>22</v>
      </c>
    </row>
    <row r="281" spans="1:16383" ht="27" x14ac:dyDescent="0.25">
      <c r="A281" s="4" t="s">
        <v>3109</v>
      </c>
      <c r="B281" s="4" t="s">
        <v>3714</v>
      </c>
      <c r="C281" s="22" t="s">
        <v>1254</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1246</v>
      </c>
      <c r="D283" s="22" t="s">
        <v>4404</v>
      </c>
      <c r="E283" s="2">
        <v>1412004000</v>
      </c>
      <c r="F283" s="4" t="s">
        <v>4405</v>
      </c>
      <c r="G283" s="25" t="s">
        <v>4406</v>
      </c>
      <c r="H283" s="6">
        <f t="shared" si="15"/>
        <v>25</v>
      </c>
    </row>
    <row r="284" spans="1:16383" ht="27" x14ac:dyDescent="0.25">
      <c r="A284" s="4" t="s">
        <v>2997</v>
      </c>
      <c r="B284" s="4" t="s">
        <v>3660</v>
      </c>
      <c r="C284" s="22" t="s">
        <v>1225</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1242</v>
      </c>
      <c r="D287" s="22" t="s">
        <v>4415</v>
      </c>
      <c r="E287" s="2">
        <v>1902601000</v>
      </c>
      <c r="F287" s="4" t="s">
        <v>4212</v>
      </c>
      <c r="G287" s="25" t="s">
        <v>4205</v>
      </c>
      <c r="H287" s="6">
        <f t="shared" si="15"/>
        <v>31</v>
      </c>
    </row>
    <row r="288" spans="1:16383" ht="27" x14ac:dyDescent="0.25">
      <c r="A288" s="4" t="s">
        <v>3108</v>
      </c>
      <c r="B288" s="4" t="s">
        <v>3594</v>
      </c>
      <c r="C288" s="22" t="s">
        <v>1234</v>
      </c>
      <c r="D288" s="22" t="s">
        <v>4416</v>
      </c>
      <c r="E288" s="2">
        <v>200411000</v>
      </c>
      <c r="F288" s="4" t="s">
        <v>4212</v>
      </c>
      <c r="G288" s="25" t="s">
        <v>4205</v>
      </c>
      <c r="H288" s="6">
        <f t="shared" si="15"/>
        <v>24</v>
      </c>
    </row>
    <row r="289" spans="1:16383" ht="27" x14ac:dyDescent="0.25">
      <c r="A289" s="4" t="s">
        <v>2996</v>
      </c>
      <c r="B289" s="4" t="s">
        <v>3660</v>
      </c>
      <c r="C289" s="22" t="s">
        <v>1221</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3454</v>
      </c>
      <c r="B658" s="4" t="s">
        <v>3682</v>
      </c>
      <c r="C658" s="22" t="s">
        <v>1851</v>
      </c>
      <c r="D658" s="22" t="s">
        <v>5242</v>
      </c>
      <c r="E658" s="2">
        <v>1700705000</v>
      </c>
      <c r="F658" s="4" t="s">
        <v>5243</v>
      </c>
      <c r="G658" s="25" t="s">
        <v>5244</v>
      </c>
      <c r="H658" s="6">
        <f t="shared" si="21"/>
        <v>34</v>
      </c>
    </row>
    <row r="659" spans="1:8" ht="27" x14ac:dyDescent="0.25">
      <c r="A659" s="4" t="s">
        <v>3455</v>
      </c>
      <c r="B659" s="4" t="s">
        <v>3682</v>
      </c>
      <c r="C659" s="22" t="s">
        <v>1854</v>
      </c>
      <c r="D659" s="22" t="s">
        <v>5245</v>
      </c>
      <c r="E659" s="2">
        <v>1801705101</v>
      </c>
      <c r="F659" s="4" t="s">
        <v>5246</v>
      </c>
      <c r="G659" s="25" t="s">
        <v>5247</v>
      </c>
      <c r="H659" s="6">
        <f t="shared" si="21"/>
        <v>29</v>
      </c>
    </row>
    <row r="660" spans="1:8" ht="27" x14ac:dyDescent="0.25">
      <c r="A660" s="4" t="s">
        <v>3456</v>
      </c>
      <c r="B660" s="4" t="s">
        <v>3682</v>
      </c>
      <c r="C660" s="22" t="s">
        <v>1857</v>
      </c>
      <c r="D660" s="22" t="s">
        <v>5248</v>
      </c>
      <c r="E660" s="2">
        <v>1903904000</v>
      </c>
      <c r="F660" s="4" t="s">
        <v>5249</v>
      </c>
      <c r="G660" s="25" t="s">
        <v>5250</v>
      </c>
      <c r="H660" s="6">
        <f t="shared" si="21"/>
        <v>27</v>
      </c>
    </row>
    <row r="661" spans="1:8" ht="27" x14ac:dyDescent="0.25">
      <c r="A661" s="4" t="s">
        <v>3457</v>
      </c>
      <c r="B661" s="4" t="s">
        <v>3682</v>
      </c>
      <c r="C661" s="22" t="s">
        <v>1860</v>
      </c>
      <c r="D661" s="22" t="s">
        <v>5251</v>
      </c>
      <c r="E661" s="2" t="s">
        <v>3830</v>
      </c>
      <c r="F661" s="4" t="s">
        <v>5252</v>
      </c>
      <c r="G661" s="25" t="s">
        <v>5253</v>
      </c>
      <c r="H661" s="6">
        <f t="shared" si="21"/>
        <v>32</v>
      </c>
    </row>
    <row r="662" spans="1:8" ht="27" x14ac:dyDescent="0.25">
      <c r="A662" s="4" t="s">
        <v>21</v>
      </c>
      <c r="B662" s="4" t="s">
        <v>3682</v>
      </c>
      <c r="C662" s="22" t="s">
        <v>1863</v>
      </c>
      <c r="D662" s="22" t="s">
        <v>5254</v>
      </c>
      <c r="E662" s="2">
        <v>1901902105</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0B5F66E0-688E-4C77-B73A-A7086AC5D34B}">
  <ds:schemaRefs>
    <ds:schemaRef ds:uri="http://schemas.microsoft.com/sharepoint/v3/contenttype/forms"/>
  </ds:schemaRefs>
</ds:datastoreItem>
</file>

<file path=customXml/itemProps2.xml><?xml version="1.0" encoding="utf-8"?>
<ds:datastoreItem xmlns:ds="http://schemas.openxmlformats.org/officeDocument/2006/customXml" ds:itemID="{0D6860F3-6E7A-498B-82F3-35AEC06339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30E72B-C70B-4332-9C20-5FDA9FAB0553}">
  <ds:schemaRef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d0b664d8-6db7-42e5-a536-11f1146fb191"/>
    <ds:schemaRef ds:uri="http://www.w3.org/XML/1998/namespace"/>
    <ds:schemaRef ds:uri="http://schemas.microsoft.com/office/infopath/2007/PartnerControls"/>
    <ds:schemaRef ds:uri="d35c3eee-87c5-428e-a721-e6dae76e62d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Soraida Maricela Perez Alfaro</cp:lastModifiedBy>
  <cp:revision/>
  <cp:lastPrinted>2024-12-19T19:49:20Z</cp:lastPrinted>
  <dcterms:created xsi:type="dcterms:W3CDTF">2011-06-15T18:07:32Z</dcterms:created>
  <dcterms:modified xsi:type="dcterms:W3CDTF">2024-12-19T19:51:48Z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